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\\chu-lyon.fr\bureautique\INTERSITE\DA_DAT\01.TRAVAUX\31.0347_HPW_IRM 7T\08-Travaux\00-Dossier de travail\DCE IRM 7T\01_Pieces ecrites\02_DPGF\"/>
    </mc:Choice>
  </mc:AlternateContent>
  <xr:revisionPtr revIDLastSave="0" documentId="8_{43604D36-97B5-4329-8439-E53F7D8DDA33}" xr6:coauthVersionLast="36" xr6:coauthVersionMax="36" xr10:uidLastSave="{00000000-0000-0000-0000-000000000000}"/>
  <bookViews>
    <workbookView xWindow="-105" yWindow="-105" windowWidth="23145" windowHeight="9390" activeTab="1" xr2:uid="{00000000-000D-0000-FFFF-FFFF00000000}"/>
  </bookViews>
  <sheets>
    <sheet name="PDG" sheetId="9" r:id="rId1"/>
    <sheet name="DPGF CVC-PLB " sheetId="8" r:id="rId2"/>
  </sheets>
  <definedNames>
    <definedName name="_xlnm.Print_Titles" localSheetId="1">'DPGF CVC-PLB '!$1:$11</definedName>
    <definedName name="TotalLot" localSheetId="1">#REF!</definedName>
    <definedName name="TotalLot">#REF!</definedName>
    <definedName name="_xlnm.Print_Area" localSheetId="1">'DPGF CVC-PLB '!$A$1:$H$426</definedName>
    <definedName name="_xlnm.Print_Area" localSheetId="0">PDG!$A$1:$I$49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18" i="8" l="1"/>
  <c r="G417" i="8"/>
  <c r="G419" i="8"/>
  <c r="G398" i="8" l="1"/>
  <c r="G179" i="8" l="1"/>
  <c r="E200" i="8"/>
  <c r="G203" i="8"/>
  <c r="G204" i="8"/>
  <c r="G17" i="8" l="1"/>
  <c r="G28" i="8"/>
  <c r="G29" i="8"/>
  <c r="G30" i="8"/>
  <c r="G31" i="8"/>
  <c r="G37" i="8"/>
  <c r="G38" i="8"/>
  <c r="G39" i="8"/>
  <c r="G42" i="8"/>
  <c r="G45" i="8"/>
  <c r="G230" i="8"/>
  <c r="G231" i="8"/>
  <c r="G232" i="8"/>
  <c r="G233" i="8"/>
  <c r="G234" i="8"/>
  <c r="G167" i="8"/>
  <c r="G166" i="8"/>
  <c r="G165" i="8"/>
  <c r="G251" i="8"/>
  <c r="G250" i="8"/>
  <c r="G248" i="8"/>
  <c r="E177" i="8"/>
  <c r="G214" i="8"/>
  <c r="G319" i="8"/>
  <c r="G202" i="8"/>
  <c r="G113" i="8"/>
  <c r="G109" i="8"/>
  <c r="G110" i="8"/>
  <c r="G111" i="8"/>
  <c r="G112" i="8"/>
  <c r="G173" i="8" l="1"/>
  <c r="E123" i="8"/>
  <c r="G229" i="8"/>
  <c r="G132" i="8"/>
  <c r="E136" i="8"/>
  <c r="G136" i="8" s="1"/>
  <c r="G135" i="8"/>
  <c r="G208" i="8"/>
  <c r="G209" i="8"/>
  <c r="G211" i="8"/>
  <c r="G212" i="8"/>
  <c r="G363" i="8"/>
  <c r="B338" i="8"/>
  <c r="E286" i="8"/>
  <c r="G286" i="8" s="1"/>
  <c r="G287" i="8"/>
  <c r="G288" i="8"/>
  <c r="G289" i="8"/>
  <c r="G290" i="8"/>
  <c r="C366" i="8" l="1"/>
  <c r="C389" i="8"/>
  <c r="G354" i="8" l="1"/>
  <c r="G348" i="8"/>
  <c r="G352" i="8"/>
  <c r="G353" i="8"/>
  <c r="G349" i="8"/>
  <c r="G350" i="8"/>
  <c r="G351" i="8"/>
  <c r="G347" i="8"/>
  <c r="G356" i="8" l="1"/>
  <c r="G367" i="8" l="1"/>
  <c r="G390" i="8"/>
  <c r="E134" i="8" l="1"/>
  <c r="E143" i="8"/>
  <c r="G143" i="8" s="1"/>
  <c r="G104" i="8"/>
  <c r="G90" i="8"/>
  <c r="G76" i="8"/>
  <c r="G78" i="8"/>
  <c r="G77" i="8"/>
  <c r="G134" i="8" l="1"/>
  <c r="G137" i="8"/>
  <c r="G138" i="8"/>
  <c r="G133" i="8"/>
  <c r="G241" i="8"/>
  <c r="G242" i="8"/>
  <c r="G243" i="8"/>
  <c r="G271" i="8" l="1"/>
  <c r="G269" i="8"/>
  <c r="G270" i="8"/>
  <c r="G336" i="8"/>
  <c r="G245" i="8"/>
  <c r="G240" i="8"/>
  <c r="G150" i="8" l="1"/>
  <c r="G149" i="8"/>
  <c r="G102" i="8"/>
  <c r="G101" i="8"/>
  <c r="G100" i="8"/>
  <c r="G294" i="8"/>
  <c r="G293" i="8"/>
  <c r="G292" i="8"/>
  <c r="E298" i="8"/>
  <c r="G302" i="8"/>
  <c r="G301" i="8"/>
  <c r="G299" i="8"/>
  <c r="G300" i="8"/>
  <c r="G177" i="8"/>
  <c r="G178" i="8"/>
  <c r="G83" i="8"/>
  <c r="G88" i="8"/>
  <c r="G87" i="8"/>
  <c r="B356" i="8"/>
  <c r="B309" i="8"/>
  <c r="B236" i="8"/>
  <c r="G56" i="8"/>
  <c r="C365" i="8" l="1"/>
  <c r="C388" i="8"/>
  <c r="G362" i="8"/>
  <c r="G385" i="8"/>
  <c r="C367" i="8"/>
  <c r="C390" i="8"/>
  <c r="C364" i="8"/>
  <c r="C387" i="8"/>
  <c r="G157" i="8"/>
  <c r="E156" i="8"/>
  <c r="G156" i="8" s="1"/>
  <c r="G60" i="8"/>
  <c r="G66" i="8" s="1"/>
  <c r="G386" i="8" s="1"/>
  <c r="B66" i="8"/>
  <c r="B46" i="8"/>
  <c r="B379" i="8"/>
  <c r="G378" i="8"/>
  <c r="G377" i="8"/>
  <c r="G376" i="8"/>
  <c r="G333" i="8"/>
  <c r="G332" i="8"/>
  <c r="G331" i="8"/>
  <c r="G330" i="8"/>
  <c r="E329" i="8"/>
  <c r="G329" i="8" s="1"/>
  <c r="G328" i="8"/>
  <c r="G327" i="8"/>
  <c r="G326" i="8"/>
  <c r="G325" i="8"/>
  <c r="G324" i="8"/>
  <c r="G323" i="8"/>
  <c r="G322" i="8"/>
  <c r="G321" i="8"/>
  <c r="G320" i="8"/>
  <c r="G318" i="8"/>
  <c r="G317" i="8"/>
  <c r="G258" i="8"/>
  <c r="G257" i="8"/>
  <c r="G410" i="8" s="1"/>
  <c r="G416" i="8" s="1"/>
  <c r="G256" i="8"/>
  <c r="G255" i="8"/>
  <c r="G254" i="8"/>
  <c r="G284" i="8"/>
  <c r="G283" i="8"/>
  <c r="G282" i="8"/>
  <c r="G281" i="8"/>
  <c r="G280" i="8"/>
  <c r="G279" i="8"/>
  <c r="G278" i="8"/>
  <c r="G277" i="8"/>
  <c r="G276" i="8"/>
  <c r="G275" i="8"/>
  <c r="G306" i="8"/>
  <c r="G304" i="8"/>
  <c r="G298" i="8"/>
  <c r="G296" i="8"/>
  <c r="E267" i="8"/>
  <c r="G266" i="8"/>
  <c r="E265" i="8"/>
  <c r="G265" i="8" s="1"/>
  <c r="G264" i="8"/>
  <c r="G274" i="8"/>
  <c r="G273" i="8"/>
  <c r="G172" i="8"/>
  <c r="G223" i="8"/>
  <c r="G222" i="8"/>
  <c r="G221" i="8"/>
  <c r="G192" i="8"/>
  <c r="G191" i="8"/>
  <c r="G219" i="8"/>
  <c r="G218" i="8"/>
  <c r="G201" i="8"/>
  <c r="G200" i="8"/>
  <c r="G199" i="8"/>
  <c r="G198" i="8"/>
  <c r="G197" i="8"/>
  <c r="G196" i="8"/>
  <c r="G195" i="8"/>
  <c r="E194" i="8"/>
  <c r="G194" i="8" s="1"/>
  <c r="G190" i="8"/>
  <c r="G189" i="8"/>
  <c r="G188" i="8"/>
  <c r="G185" i="8"/>
  <c r="G184" i="8"/>
  <c r="G183" i="8"/>
  <c r="G182" i="8"/>
  <c r="G260" i="8"/>
  <c r="G259" i="8"/>
  <c r="G93" i="8"/>
  <c r="G92" i="8"/>
  <c r="G91" i="8"/>
  <c r="G108" i="8"/>
  <c r="G171" i="8"/>
  <c r="E142" i="8"/>
  <c r="G142" i="8" s="1"/>
  <c r="E155" i="8"/>
  <c r="G155" i="8" s="1"/>
  <c r="E154" i="8"/>
  <c r="G154" i="8" s="1"/>
  <c r="G153" i="8"/>
  <c r="G152" i="8"/>
  <c r="G141" i="8"/>
  <c r="G128" i="8"/>
  <c r="G127" i="8"/>
  <c r="G126" i="8"/>
  <c r="E122" i="8"/>
  <c r="G121" i="8"/>
  <c r="G120" i="8"/>
  <c r="G131" i="8"/>
  <c r="G84" i="8"/>
  <c r="G82" i="8"/>
  <c r="G81" i="8"/>
  <c r="B56" i="8"/>
  <c r="C385" i="8" s="1"/>
  <c r="C361" i="8" l="1"/>
  <c r="C384" i="8"/>
  <c r="C386" i="8"/>
  <c r="C363" i="8"/>
  <c r="G122" i="8"/>
  <c r="E124" i="8"/>
  <c r="C362" i="8"/>
  <c r="G338" i="8"/>
  <c r="G379" i="8"/>
  <c r="G46" i="8"/>
  <c r="G384" i="8" s="1"/>
  <c r="G124" i="8"/>
  <c r="E268" i="8"/>
  <c r="G268" i="8" s="1"/>
  <c r="G186" i="8"/>
  <c r="G123" i="8"/>
  <c r="G236" i="8" s="1"/>
  <c r="G267" i="8"/>
  <c r="G366" i="8" l="1"/>
  <c r="G389" i="8"/>
  <c r="G364" i="8"/>
  <c r="G387" i="8"/>
  <c r="G361" i="8"/>
  <c r="G309" i="8"/>
  <c r="G365" i="8" l="1"/>
  <c r="G388" i="8"/>
  <c r="G392" i="8" s="1"/>
  <c r="G393" i="8" s="1"/>
  <c r="G394" i="8" s="1"/>
  <c r="G404" i="8" s="1"/>
  <c r="G369" i="8"/>
  <c r="G370" i="8" l="1"/>
  <c r="G371" i="8" s="1"/>
</calcChain>
</file>

<file path=xl/sharedStrings.xml><?xml version="1.0" encoding="utf-8"?>
<sst xmlns="http://schemas.openxmlformats.org/spreadsheetml/2006/main" count="767" uniqueCount="447">
  <si>
    <t>ens</t>
  </si>
  <si>
    <t>U</t>
  </si>
  <si>
    <t>Unité</t>
  </si>
  <si>
    <t>Quantité</t>
  </si>
  <si>
    <t>Prix unitaire</t>
  </si>
  <si>
    <t>Total (€ H.T.)</t>
  </si>
  <si>
    <t>Vidoir</t>
  </si>
  <si>
    <t>ml</t>
  </si>
  <si>
    <t xml:space="preserve">Désigantion </t>
  </si>
  <si>
    <t>Référence</t>
  </si>
  <si>
    <t>1.1</t>
  </si>
  <si>
    <t>1.2</t>
  </si>
  <si>
    <t>1.3</t>
  </si>
  <si>
    <t>1.4</t>
  </si>
  <si>
    <t>1.5</t>
  </si>
  <si>
    <t>1.6</t>
  </si>
  <si>
    <t xml:space="preserve">Gestion des déchets </t>
  </si>
  <si>
    <t xml:space="preserve">Documents à transmettre </t>
  </si>
  <si>
    <t>Particularités du projet</t>
  </si>
  <si>
    <t>1.7</t>
  </si>
  <si>
    <t>1.8</t>
  </si>
  <si>
    <t>1.9</t>
  </si>
  <si>
    <t>1.10</t>
  </si>
  <si>
    <t>1.11</t>
  </si>
  <si>
    <t>1.12</t>
  </si>
  <si>
    <t>1.13</t>
  </si>
  <si>
    <t>1.14</t>
  </si>
  <si>
    <t>2.1</t>
  </si>
  <si>
    <t>3.1</t>
  </si>
  <si>
    <t>3.2</t>
  </si>
  <si>
    <t>4.1</t>
  </si>
  <si>
    <t>4.2</t>
  </si>
  <si>
    <t xml:space="preserve">1. </t>
  </si>
  <si>
    <t xml:space="preserve">2. </t>
  </si>
  <si>
    <t xml:space="preserve">4. </t>
  </si>
  <si>
    <t xml:space="preserve">3. </t>
  </si>
  <si>
    <t>TVA 20%</t>
  </si>
  <si>
    <t>TOTAL T.T.C.</t>
  </si>
  <si>
    <t>TOTAL du lot H.T.</t>
  </si>
  <si>
    <t>4.2.1</t>
  </si>
  <si>
    <t>Option</t>
  </si>
  <si>
    <t>Ø125</t>
  </si>
  <si>
    <t>Ø160</t>
  </si>
  <si>
    <t>Ø200</t>
  </si>
  <si>
    <t>Coupures et dévoiements de réseaux existants selon CCTP en amont des travaux de gros œuvre:</t>
  </si>
  <si>
    <t>Les métrés et les quantitatifs sont donnés à titre indicatif, l'entreprise doit les contrôler. Dans le cas où une modification serait apportée, la ligne sera mise en évidence en jaune.</t>
  </si>
  <si>
    <t>Gaine</t>
  </si>
  <si>
    <t>Calorifuge</t>
  </si>
  <si>
    <t>Rincage et essais réglementaires des résaeux de plomberie</t>
  </si>
  <si>
    <t>Analyse d'eau</t>
  </si>
  <si>
    <t>réception avec les concessionnaires</t>
  </si>
  <si>
    <t>réception générale des travaux</t>
  </si>
  <si>
    <t>Rincage et test en pression des réseaux de Chauffage</t>
  </si>
  <si>
    <t>Etude d'éxécution</t>
  </si>
  <si>
    <t>Plan d'éxécution</t>
  </si>
  <si>
    <t>Nettoyage quotidien</t>
  </si>
  <si>
    <t>Ø250</t>
  </si>
  <si>
    <t>DN15</t>
  </si>
  <si>
    <t>DN20</t>
  </si>
  <si>
    <t>inclus</t>
  </si>
  <si>
    <t>-</t>
  </si>
  <si>
    <t>Reprises après essais</t>
  </si>
  <si>
    <t xml:space="preserve">Vanne d'isolement  </t>
  </si>
  <si>
    <t xml:space="preserve">ens </t>
  </si>
  <si>
    <t>DN32</t>
  </si>
  <si>
    <t>DN25</t>
  </si>
  <si>
    <t>Calorifugeage Prix moy</t>
  </si>
  <si>
    <t>u</t>
  </si>
  <si>
    <t>Tuyauterie chauffage - climatisation cuivre</t>
  </si>
  <si>
    <t>Tête thermostique + retour</t>
  </si>
  <si>
    <t>Essais - mise en service</t>
  </si>
  <si>
    <t>Ventilation Locaux anexes</t>
  </si>
  <si>
    <t>Dépose réseau aéraulique</t>
  </si>
  <si>
    <t>Dépose bouche de centilation</t>
  </si>
  <si>
    <t>Raccodement sur réseau existant</t>
  </si>
  <si>
    <t>Gaine circulaire</t>
  </si>
  <si>
    <t>MR</t>
  </si>
  <si>
    <t>Registre Motorisé</t>
  </si>
  <si>
    <t>Sonde C02</t>
  </si>
  <si>
    <t>Régulation réseau</t>
  </si>
  <si>
    <t>Régulation CTA</t>
  </si>
  <si>
    <t>Thermostat</t>
  </si>
  <si>
    <t>Piege a son</t>
  </si>
  <si>
    <t>Support + anti-vibratil</t>
  </si>
  <si>
    <t>Reprise dépose + pose gaine rect</t>
  </si>
  <si>
    <t>Ballon ECS 140 LITRE Déplacer</t>
  </si>
  <si>
    <t>Ballon ECS 20 LITRES Sous evier</t>
  </si>
  <si>
    <t>Plomberie IRM SECOURS</t>
  </si>
  <si>
    <t>Raccordement sur existant</t>
  </si>
  <si>
    <t>WC H</t>
  </si>
  <si>
    <t xml:space="preserve">WC </t>
  </si>
  <si>
    <t>Lave main WC</t>
  </si>
  <si>
    <t>Lavabo</t>
  </si>
  <si>
    <t>Fontaine à eau</t>
  </si>
  <si>
    <t>Lave main local ménage à confirmer</t>
  </si>
  <si>
    <t>Dépose réseau existant</t>
  </si>
  <si>
    <t xml:space="preserve">Vanne EF </t>
  </si>
  <si>
    <t>Coffret alarme FM</t>
  </si>
  <si>
    <t>ENS</t>
  </si>
  <si>
    <t>Coffret détendeur</t>
  </si>
  <si>
    <t>Réseau FM</t>
  </si>
  <si>
    <t>Mise en service</t>
  </si>
  <si>
    <t>Raccodement sur primaire</t>
  </si>
  <si>
    <t xml:space="preserve">Prise </t>
  </si>
  <si>
    <t>Prise sega</t>
  </si>
  <si>
    <t>Dépose Réseau et prise existant</t>
  </si>
  <si>
    <t>Teste d'étanchéité</t>
  </si>
  <si>
    <t>Vanne d'isolement Nouvelle antenne O2 / N2/ ACM</t>
  </si>
  <si>
    <t xml:space="preserve">Vanne d'isolement  / Nouvelle antenne VM </t>
  </si>
  <si>
    <t>Tuyauteries - Tube cuivre écroui ou recuit - 14/16</t>
  </si>
  <si>
    <t>Supportages, chemins de cables capotés pour protection mécanique et anti-UV</t>
  </si>
  <si>
    <t>Supportage, colliers isophoniques et étiquettes signalétiques</t>
  </si>
  <si>
    <t>Dispositif d'alarmes d'urgence et de contrôle</t>
  </si>
  <si>
    <t xml:space="preserve">Bandeau technique </t>
  </si>
  <si>
    <t>EU-EV-Ø125</t>
  </si>
  <si>
    <t>EU-EV-Ø100</t>
  </si>
  <si>
    <t>Réseau ECS+BECS+efs</t>
  </si>
  <si>
    <t>calorifuge</t>
  </si>
  <si>
    <t>Cassettes</t>
  </si>
  <si>
    <t>Vannes 2 voie Cassettes</t>
  </si>
  <si>
    <t>Vannes TA Cassettes</t>
  </si>
  <si>
    <t>Vannes TA réseau</t>
  </si>
  <si>
    <t>Ev2Paillaisse humide TIMBRE RESINE</t>
  </si>
  <si>
    <t>Electrovanne SECOURS</t>
  </si>
  <si>
    <t>IRM 7T</t>
  </si>
  <si>
    <t>Ev1-CUISINE 1 BAC +EGOUTOIRE (Meuble hors lot)</t>
  </si>
  <si>
    <t>EU-EV-Ø32</t>
  </si>
  <si>
    <t>EU-EV-Ø40</t>
  </si>
  <si>
    <t xml:space="preserve">Condensat </t>
  </si>
  <si>
    <t xml:space="preserve">CCF 250 </t>
  </si>
  <si>
    <t>Bouche ronde petit débit</t>
  </si>
  <si>
    <t>Réseaux faux plafond</t>
  </si>
  <si>
    <t>Ventilation annexe</t>
  </si>
  <si>
    <t>Dépose coffret existant</t>
  </si>
  <si>
    <t>OBJET DE DOCUMENTS</t>
  </si>
  <si>
    <t xml:space="preserve"> GENERALITES</t>
  </si>
  <si>
    <t>PRESENTATION DE L'ETABLISSEMENT</t>
  </si>
  <si>
    <t>ETENDUE DES TRAVAUX</t>
  </si>
  <si>
    <t>LIMITES DE PRESTATION</t>
  </si>
  <si>
    <t xml:space="preserve">CONNAISSANCE DES LIEUX </t>
  </si>
  <si>
    <t>APPAREILS BREVETÉS</t>
  </si>
  <si>
    <t>ETAT DES LIEUX</t>
  </si>
  <si>
    <t>PRESCRIPTIONS D'EXÉCUTION DES TRAVAUX</t>
  </si>
  <si>
    <t>GARANTIE</t>
  </si>
  <si>
    <t>DOCUMENTS CONNAISSANCE DES LIEUX À TRANSMETTRE</t>
  </si>
  <si>
    <t>PROCÉDURE AUTOCONTRÔLE</t>
  </si>
  <si>
    <t>DESINFECTION DES RESEAUX</t>
  </si>
  <si>
    <t>REPÉRAGE ET ÉTIQUETAGE</t>
  </si>
  <si>
    <t>RÉCEPTION PAR LA MAÎTRISE D’OUVRAGE</t>
  </si>
  <si>
    <t>FORMATION</t>
  </si>
  <si>
    <t>PRESCRIPTIONS RELATIVES AU BIM</t>
  </si>
  <si>
    <t>PRESCRIPTIONS RELATIVES A LA SYNTHESE</t>
  </si>
  <si>
    <t>PRESCRIPTIONS RELATIVES AU CHAMP MAGNÉTIQUE</t>
  </si>
  <si>
    <t>NETTOYAGE</t>
  </si>
  <si>
    <t>1.15</t>
  </si>
  <si>
    <t>1.16</t>
  </si>
  <si>
    <t>1.17</t>
  </si>
  <si>
    <t>1.18</t>
  </si>
  <si>
    <t>1.19</t>
  </si>
  <si>
    <t>Nettoyage fin de chantier</t>
  </si>
  <si>
    <t>GÉNÉRALITÉS</t>
  </si>
  <si>
    <t>CALCULS ET DIMENSIONNEMENT</t>
  </si>
  <si>
    <t>NORMES, DTU, RÈGLES</t>
  </si>
  <si>
    <t>2.2</t>
  </si>
  <si>
    <t>2.3</t>
  </si>
  <si>
    <t>2.4</t>
  </si>
  <si>
    <t>CHAUFFAGE - CLIMATISATION - VENTILATION</t>
  </si>
  <si>
    <t>ELECTRICITÉ</t>
  </si>
  <si>
    <t>2.5</t>
  </si>
  <si>
    <t>2.6</t>
  </si>
  <si>
    <t>PLOMBERIE</t>
  </si>
  <si>
    <t>DONNEES DE BASE</t>
  </si>
  <si>
    <t>TRAVAUX PRÉPARATOIRES</t>
  </si>
  <si>
    <t>3.3</t>
  </si>
  <si>
    <t>3.4</t>
  </si>
  <si>
    <t>CHAUFFAGE</t>
  </si>
  <si>
    <t>DIVERS</t>
  </si>
  <si>
    <t>PERCEMENTS - REBOUCHAGES</t>
  </si>
  <si>
    <t>ADAPTATION DE L’EXISTANT</t>
  </si>
  <si>
    <t>CHAUFFAGE CLIMATISATION VENTILATION DÉSENFUMAGE</t>
  </si>
  <si>
    <t>4.3</t>
  </si>
  <si>
    <t>4.4</t>
  </si>
  <si>
    <t>4.5</t>
  </si>
  <si>
    <t>4.14</t>
  </si>
  <si>
    <t>LOCAL TECHNIQUE HYDRAULIQUE</t>
  </si>
  <si>
    <t>PRODUCTION DE FROID</t>
  </si>
  <si>
    <t>TRAITEMENT D’AMBIANCE LOCAUX « PROCESS »</t>
  </si>
  <si>
    <t>TRAITEMENT D’AMBIANCE LOCAUX « CONFORT »</t>
  </si>
  <si>
    <t>TRAITEMENT LOCAL TECHNIQUE « IRM »</t>
  </si>
  <si>
    <t>RÉSEAU AÉRAULIQUE</t>
  </si>
  <si>
    <t>ÉLECTRICITÉ DU LOT CVC</t>
  </si>
  <si>
    <t xml:space="preserve">5. </t>
  </si>
  <si>
    <t>APPAREILS SANITAIRES ET ACCESSOIRES</t>
  </si>
  <si>
    <t>EVACUATION DES EAUX USÉES ET DES EAUX VANNES</t>
  </si>
  <si>
    <t>EVACUATION DES EAUX PLUVIALES</t>
  </si>
  <si>
    <t>FLUIDES MÉDICAUX</t>
  </si>
  <si>
    <t xml:space="preserve">6. </t>
  </si>
  <si>
    <t>TYPE ET EMPLACEMENT DE LA SOURCE D’ALIMENTATIONS</t>
  </si>
  <si>
    <t xml:space="preserve">DÉBIT DES RÉSEAUX MÉDICAUX </t>
  </si>
  <si>
    <t>CARACTERISTIQUES GENERALES</t>
  </si>
  <si>
    <t>VENTILATION FAUX-PLAFOND</t>
  </si>
  <si>
    <t xml:space="preserve">7. </t>
  </si>
  <si>
    <t>GTC</t>
  </si>
  <si>
    <t>LISTE DES SYSTÈMES</t>
  </si>
  <si>
    <t>5.2</t>
  </si>
  <si>
    <t>5.3</t>
  </si>
  <si>
    <t>5.4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</si>
  <si>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</si>
  <si>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</si>
  <si>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</si>
  <si>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</si>
  <si>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</si>
  <si>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</si>
  <si>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</si>
  <si>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</si>
  <si>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</si>
  <si>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</si>
  <si>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RÉGULATION DES ÉQUIPEMENTS CVC</t>
  </si>
  <si>
    <t>RÉGULATION DES ÉQUIPEMENTS PLB</t>
  </si>
  <si>
    <t>TEMPORISATION DES ALARMES</t>
  </si>
  <si>
    <t>ÉQUIPEMENTS CONSERVÉS ET OU MODIFIÉES</t>
  </si>
  <si>
    <t>EQUIPEMENTS</t>
  </si>
  <si>
    <t>7.6</t>
  </si>
  <si>
    <t>DISTRIBUTION HYDRAULIQUE</t>
  </si>
  <si>
    <t xml:space="preserve">Base vie </t>
  </si>
  <si>
    <t>Chauffage à 16°C mini des zones de travaux</t>
  </si>
  <si>
    <t>ORIGINE DE PRODUCTION ET DISTRIBUTION CHAUD</t>
  </si>
  <si>
    <t>Neutralisation du réseau EC ø50/60mm,</t>
  </si>
  <si>
    <t xml:space="preserve">Départ batterie CTA Locaux annexes conservé </t>
  </si>
  <si>
    <t xml:space="preserve">Départ batterie CTA IRM conservé </t>
  </si>
  <si>
    <t>Consignation</t>
  </si>
  <si>
    <t>Nettoyage complet des installations</t>
  </si>
  <si>
    <t>Remise en service</t>
  </si>
  <si>
    <t xml:space="preserve">Départ circuit chauffage conservé </t>
  </si>
  <si>
    <t>Régulation cassette</t>
  </si>
  <si>
    <t>WC</t>
  </si>
  <si>
    <t>Dépose et évacuation</t>
  </si>
  <si>
    <t xml:space="preserve">Dépose et stockage </t>
  </si>
  <si>
    <t>Ballon ECS</t>
  </si>
  <si>
    <t>Manchon coupe feux</t>
  </si>
  <si>
    <t>Dépose des équipments existants</t>
  </si>
  <si>
    <t>Dépose réseaux  existant</t>
  </si>
  <si>
    <t>Bandeau lit</t>
  </si>
  <si>
    <t>Lave main</t>
  </si>
  <si>
    <t>Dépose et stockage</t>
  </si>
  <si>
    <t>Repose</t>
  </si>
  <si>
    <t>Radiateurs</t>
  </si>
  <si>
    <t>Nouveaux radiateurs</t>
  </si>
  <si>
    <t>4.8.1</t>
  </si>
  <si>
    <t> Local technique hydraulique – partie froid</t>
  </si>
  <si>
    <t xml:space="preserve"> Réseau Température constante / Débit variable</t>
  </si>
  <si>
    <t>Dépose des cassettes</t>
  </si>
  <si>
    <t>4.8.2</t>
  </si>
  <si>
    <t>PM</t>
  </si>
  <si>
    <t>4.2.2</t>
  </si>
  <si>
    <t>Réseau température constante / débit variable</t>
  </si>
  <si>
    <t>TERMINAUX CHAUD</t>
  </si>
  <si>
    <t>Rideau d’air chaud</t>
  </si>
  <si>
    <t>Réseau hydraulique DN15</t>
  </si>
  <si>
    <t>4.3.1</t>
  </si>
  <si>
    <t>4.3.2</t>
  </si>
  <si>
    <t>4.4.1</t>
  </si>
  <si>
    <t>4.4.2</t>
  </si>
  <si>
    <t>4.4.3</t>
  </si>
  <si>
    <t>Distribution circuit chauffage et armoire de climatisation</t>
  </si>
  <si>
    <t>4.5.1</t>
  </si>
  <si>
    <t>4.5.2</t>
  </si>
  <si>
    <t>Distribution process IRM</t>
  </si>
  <si>
    <t>Circuit process IRM</t>
  </si>
  <si>
    <t>4.5.3</t>
  </si>
  <si>
    <t>4.6.4</t>
  </si>
  <si>
    <t>Cassettes plafonnières</t>
  </si>
  <si>
    <t>Equipement hydraulique de régulation, équilibrage sur terminaux de chauffage</t>
  </si>
  <si>
    <t>4.6.1</t>
  </si>
  <si>
    <t>Centrale de traitement d’air Locaux commun</t>
  </si>
  <si>
    <t>4.6.2</t>
  </si>
  <si>
    <t>Ventilation de  Confort (filtre F7)</t>
  </si>
  <si>
    <t>Caisson filtre F7</t>
  </si>
  <si>
    <t>CTA Concervé</t>
  </si>
  <si>
    <t>Remplacement filtre CTA</t>
  </si>
  <si>
    <t>4.6.3</t>
  </si>
  <si>
    <t>Voir fin DPGF</t>
  </si>
  <si>
    <t>4.6.</t>
  </si>
  <si>
    <t>4.7.</t>
  </si>
  <si>
    <t>Centrale de traitement d’air</t>
  </si>
  <si>
    <t>4.7.1</t>
  </si>
  <si>
    <t>Caractéristique principale de la CTA</t>
  </si>
  <si>
    <t>4.7.2</t>
  </si>
  <si>
    <t xml:space="preserve">Détails travaux </t>
  </si>
  <si>
    <t>4.7.3</t>
  </si>
  <si>
    <t>4.8.</t>
  </si>
  <si>
    <t>Traitement local technique IRM</t>
  </si>
  <si>
    <t>Equipement aéraulique conservé et déplacé</t>
  </si>
  <si>
    <t>4.9.</t>
  </si>
  <si>
    <t>4.10.</t>
  </si>
  <si>
    <t> DISPOSITIONS PARTICULIÈRES</t>
  </si>
  <si>
    <t xml:space="preserve"> Tube de Quench</t>
  </si>
  <si>
    <t>Oxymètre</t>
  </si>
  <si>
    <t>Afficheur de temperature et d’hygrometrie</t>
  </si>
  <si>
    <t>4.11.</t>
  </si>
  <si>
    <t>Coffret de report d’alarmes en salle de commande</t>
  </si>
  <si>
    <t>4.11.1</t>
  </si>
  <si>
    <t>Réseau destiné à un usage technique - RT2</t>
  </si>
  <si>
    <t>Réseau d’eau destinée à la consommation humaine - RT1</t>
  </si>
  <si>
    <t>Débits EFS et diamètres</t>
  </si>
  <si>
    <t>Origine de l’eau froide sanitaire</t>
  </si>
  <si>
    <t>5.1.1</t>
  </si>
  <si>
    <t>5.1.2</t>
  </si>
  <si>
    <t>5.1.3</t>
  </si>
  <si>
    <t>5.1.4</t>
  </si>
  <si>
    <t>5.1.5</t>
  </si>
  <si>
    <t xml:space="preserve">ALIMENTATION PRINCIPAL EN EAU </t>
  </si>
  <si>
    <t>5.1.</t>
  </si>
  <si>
    <t xml:space="preserve">Distribution de l’eau </t>
  </si>
  <si>
    <t xml:space="preserve">Miroir </t>
  </si>
  <si>
    <t>Barre de relevage coudé PMR</t>
  </si>
  <si>
    <t>Patère murale dans les sanitaires</t>
  </si>
  <si>
    <t>Remise en servie</t>
  </si>
  <si>
    <t xml:space="preserve">Dépose et stockage des équipements (gaine de soufflage, armoire de climatisation, </t>
  </si>
  <si>
    <t>Salle d'examen : afficheur de la température et de l’hygrométrie</t>
  </si>
  <si>
    <t>Sonde de température alimentation EFS</t>
  </si>
  <si>
    <t>Sonde de température alimentation ECS</t>
  </si>
  <si>
    <t>Grille 600x600</t>
  </si>
  <si>
    <t>PRESSIONS NOMINALES DE SERVICE</t>
  </si>
  <si>
    <t>6.6</t>
  </si>
  <si>
    <t>Vanne sur antenne secondaire</t>
  </si>
  <si>
    <t>Robinetterie</t>
  </si>
  <si>
    <t xml:space="preserve">Lave main </t>
  </si>
  <si>
    <t>Vérifier les connections existantes et conservées</t>
  </si>
  <si>
    <t>Paillase Evier type atelier</t>
  </si>
  <si>
    <t>Raccordement armoire</t>
  </si>
  <si>
    <t>Consigntion et dépose des éléments électrique des équipement à déposer</t>
  </si>
  <si>
    <t>Lavabo local SAS animaux</t>
  </si>
  <si>
    <t>Evier cuisine</t>
  </si>
  <si>
    <t xml:space="preserve">Evier paillasse </t>
  </si>
  <si>
    <t>Divers</t>
  </si>
  <si>
    <t>Dépose des réseaux hydrauliques</t>
  </si>
  <si>
    <t>Dépose des cassettes  et leurs alimentations électriques.</t>
  </si>
  <si>
    <t>Dépose des radiateurs</t>
  </si>
  <si>
    <t>Stockage et évacuation des équipements</t>
  </si>
  <si>
    <t>Dépose des réseaux existant</t>
  </si>
  <si>
    <t>Dépose radiateur</t>
  </si>
  <si>
    <t>Dépose armoire de climatisation existante</t>
  </si>
  <si>
    <t>Vanne d'isolement terminaux</t>
  </si>
  <si>
    <t>Réseau bouchonné pour attente raccordement EG IRM</t>
  </si>
  <si>
    <t>Régulation réseau EG et EC</t>
  </si>
  <si>
    <t>incl</t>
  </si>
  <si>
    <t>Points existant conservés</t>
  </si>
  <si>
    <t>Points existant à conservé et modifié</t>
  </si>
  <si>
    <t>Points existant conservé (dépose et repose)</t>
  </si>
  <si>
    <t>Points à créer</t>
  </si>
  <si>
    <t>Point électrique</t>
  </si>
  <si>
    <t>LISTE DE POINTS</t>
  </si>
  <si>
    <t xml:space="preserve">Points vue suprimer </t>
  </si>
  <si>
    <t>Reception</t>
  </si>
  <si>
    <t xml:space="preserve">Formation </t>
  </si>
  <si>
    <t xml:space="preserve">Pose réseau EU-EV : </t>
  </si>
  <si>
    <t xml:space="preserve">Réseau sous dallage : </t>
  </si>
  <si>
    <t xml:space="preserve">Réseau vp Toiture : </t>
  </si>
  <si>
    <t xml:space="preserve">Détecteur d’oxygène. </t>
  </si>
  <si>
    <t>Alarme sonore et visuel</t>
  </si>
  <si>
    <t>4.11.2</t>
  </si>
  <si>
    <t>4.11.3</t>
  </si>
  <si>
    <t>4.12.</t>
  </si>
  <si>
    <t>4.12.1</t>
  </si>
  <si>
    <t>Raccordement Cassettes</t>
  </si>
  <si>
    <t>Réseau EG DN80 intérieur</t>
  </si>
  <si>
    <t>Calorifuge DN80 intérieur</t>
  </si>
  <si>
    <t>Réseau EG DN80 extérieur</t>
  </si>
  <si>
    <t>Calorifuge DN80 extérieur</t>
  </si>
  <si>
    <t xml:space="preserve">Raccodement sur les réseaux d'eau glacée existant </t>
  </si>
  <si>
    <t>Supportage et mise en oeurver travaux en hauteur</t>
  </si>
  <si>
    <t>Centrale de détection avec afficheur</t>
  </si>
  <si>
    <t>Raccordement Armoire climatique</t>
  </si>
  <si>
    <t>Repport de Defaut selon CCTP</t>
  </si>
  <si>
    <t>Accessoires de régulation</t>
  </si>
  <si>
    <t xml:space="preserve">Vanne d'isolement des antennes </t>
  </si>
  <si>
    <t>Y compris toute suggestion de raccordement et accessoire</t>
  </si>
  <si>
    <t xml:space="preserve">1 départ sera ajouté en local technique IRM </t>
  </si>
  <si>
    <t>Vanne d'isolement</t>
  </si>
  <si>
    <t>Vanne d'équilibrage</t>
  </si>
  <si>
    <t>Compteur d'énergie</t>
  </si>
  <si>
    <t>Vanne 3 voies</t>
  </si>
  <si>
    <t>Filtre à tamis</t>
  </si>
  <si>
    <t>Purgeur, sonde de température, thermomètreq, vanne de vidange, etc,</t>
  </si>
  <si>
    <t>Raccorment cassettes</t>
  </si>
  <si>
    <t>CCF 200</t>
  </si>
  <si>
    <t>Y compris toute suggestion de pose et accessoires</t>
  </si>
  <si>
    <t>4.11.5</t>
  </si>
  <si>
    <t>Caisson d’extraction local préparation animaux</t>
  </si>
  <si>
    <t>Raccordement extracteurs (préparation animaux)</t>
  </si>
  <si>
    <t>4.11.4</t>
  </si>
  <si>
    <t xml:space="preserve"> Caisson d’extraction oxygène</t>
  </si>
  <si>
    <t xml:space="preserve">Dépose et évacuation </t>
  </si>
  <si>
    <t>Supppression point GTC</t>
  </si>
  <si>
    <t>Terminaux et accessoires aérauliques</t>
  </si>
  <si>
    <t xml:space="preserve">Netoyage réseaux existant </t>
  </si>
  <si>
    <t xml:space="preserve">Flexibles </t>
  </si>
  <si>
    <t>Grille Extérieure</t>
  </si>
  <si>
    <t>Grille Intérieure à déposer et evacuer local EXAMEN IRM</t>
  </si>
  <si>
    <t>Analyse réseau et équipement + liste d'état</t>
  </si>
  <si>
    <t>OPTION moins value : 20 % d'équipements conservés</t>
  </si>
  <si>
    <t>Réseaux aérauliques</t>
  </si>
  <si>
    <t>Réseaux hydrauliques</t>
  </si>
  <si>
    <t>RECAPITULATIF AVEC OPTION</t>
  </si>
  <si>
    <t>Les marques et modèles des équipements proposés devront être conformes aux spécifications du présent CCTP. La fourniture devra inclure tous les accessoires et sujétions de fonctionnement nécessaires à leur parfaite mise en œuvre.</t>
  </si>
  <si>
    <t>Extracteur prepa-animaux</t>
  </si>
  <si>
    <t>Nettoyage réseau existant conservé LT-Sous station</t>
  </si>
  <si>
    <t>Repérage des systèmes</t>
  </si>
  <si>
    <t xml:space="preserve">Piquage et attente bouchonné </t>
  </si>
  <si>
    <t xml:space="preserve">Interrupteur + temporisation 20 minutes </t>
  </si>
  <si>
    <t>(A)</t>
  </si>
  <si>
    <t>(Z)</t>
  </si>
  <si>
    <t xml:space="preserve">1 = </t>
  </si>
  <si>
    <t>A=</t>
  </si>
  <si>
    <t>T.V.A : 20%</t>
  </si>
  <si>
    <t xml:space="preserve">Taux horaire "compagon" - Travaux en journé </t>
  </si>
  <si>
    <t>Variante</t>
  </si>
  <si>
    <t>HEURE</t>
  </si>
  <si>
    <t>0,00</t>
  </si>
  <si>
    <t>ne pas totaliser</t>
  </si>
  <si>
    <t>1 HEURE</t>
  </si>
  <si>
    <t>8.1</t>
  </si>
  <si>
    <t>8.2</t>
  </si>
  <si>
    <t>Taux horaire "compagon" - Travaux de nuit</t>
  </si>
  <si>
    <t xml:space="preserve">Taux horaire "chef de chantier" - Travaux en journé </t>
  </si>
  <si>
    <t>Taux horaire "chef de chantier" - Travaux de nuit</t>
  </si>
  <si>
    <t>8.3</t>
  </si>
  <si>
    <t>8.4</t>
  </si>
  <si>
    <t>Modification réseau EFS LT</t>
  </si>
  <si>
    <t>Réseaux EFSecour DN25 Avec calorifuge</t>
  </si>
  <si>
    <t>CCF-REC 650x350</t>
  </si>
  <si>
    <t>CCF 500</t>
  </si>
  <si>
    <t xml:space="preserve">Bouche sur dalle 600x600 </t>
  </si>
  <si>
    <t xml:space="preserve">Bouche sanitaire </t>
  </si>
  <si>
    <t>Changement des filtres</t>
  </si>
  <si>
    <t>Ne pas comptabiliser dans les totaux</t>
  </si>
  <si>
    <t>8.5</t>
  </si>
  <si>
    <t>8.6</t>
  </si>
  <si>
    <t>8.7</t>
  </si>
  <si>
    <t>TAUX HORAIRES ET UNITAIRES POUR INFORMATION VIS-À-VIS DE LA MAITRISE D'OUVRAGE</t>
  </si>
  <si>
    <t>RECAPITULATIF</t>
  </si>
  <si>
    <t>Date : 02/12/2025</t>
  </si>
  <si>
    <t>Ind B</t>
  </si>
  <si>
    <t>Moins-value pour réutilisation de cassettes existantes (état des lieux et nettoyage) art.4.6.4. CCTP</t>
  </si>
  <si>
    <t>Moins-value pour réutilisation réseaux aérauliques existants (état des lieux et nettoyage) art.4.6.4. CCTP</t>
  </si>
  <si>
    <t>Moins-value pour réutilisation réseaux hydrauliques existants (état des lieux et nettoyage) art.4.6.4. CCTP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</si>
</sst>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* #,##0\ &quot;€&quot;_-;\-* #,##0\ &quot;€&quot;_-;_-* &quot;-&quot;\ &quot;€&quot;_-;_-@_-"/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\ &quot;€&quot;"/>
    <numFmt numFmtId="165" formatCode="0.0"/>
  </numFmts>
  <fonts count="38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6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4"/>
      <color rgb="FF00B050"/>
      <name val="Poppins"/>
    </font>
    <font>
      <b/>
      <sz val="16"/>
      <color rgb="FF00B050"/>
      <name val="Poppins"/>
    </font>
    <font>
      <sz val="14"/>
      <color rgb="FF00B050"/>
      <name val="Poppin"/>
    </font>
    <font>
      <sz val="11"/>
      <color rgb="FF9C5700"/>
      <name val="Calibri"/>
      <family val="2"/>
      <scheme val="minor"/>
    </font>
    <font>
      <sz val="12"/>
      <name val="Calibri"/>
      <family val="2"/>
      <scheme val="minor"/>
    </font>
    <font>
      <sz val="11"/>
      <color rgb="FF9C0006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rgb="FF222222"/>
      <name val="Arial"/>
      <family val="2"/>
    </font>
    <font>
      <b/>
      <sz val="13.5"/>
      <color rgb="FF1F1F1F"/>
      <name val="Arial"/>
      <family val="2"/>
    </font>
    <font>
      <sz val="11"/>
      <color rgb="FF222222"/>
      <name val="Arial"/>
      <family val="2"/>
    </font>
    <font>
      <sz val="11"/>
      <color rgb="FF5E5E5E"/>
      <name val="Arial"/>
      <family val="2"/>
    </font>
    <font>
      <sz val="12"/>
      <color rgb="FF222222"/>
      <name val="Arial"/>
      <family val="2"/>
    </font>
    <font>
      <b/>
      <sz val="9"/>
      <color rgb="FF000000"/>
      <name val="Arial"/>
      <family val="2"/>
    </font>
    <font>
      <sz val="11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C000"/>
        <bgColor indexed="64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</fills>
  <borders count="8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 style="medium">
        <color theme="1"/>
      </right>
      <top/>
      <bottom style="medium">
        <color theme="1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/>
      <diagonal/>
    </border>
    <border>
      <left style="thin">
        <color indexed="64"/>
      </left>
      <right style="medium">
        <color theme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8">
    <xf numFmtId="0" fontId="0" fillId="35" borderId="0" applyNumberFormat="0" applyFont="0" applyBorder="0" applyAlignment="0" applyProtection="0"/>
    <xf numFmtId="9" fontId="4" fillId="0" borderId="0" applyFont="0" applyFill="0" applyBorder="0" applyAlignment="0" applyProtection="0"/>
    <xf numFmtId="0" fontId="12" fillId="3" borderId="0" applyNumberFormat="0" applyBorder="0" applyAlignment="0" applyProtection="0"/>
    <xf numFmtId="0" fontId="14" fillId="4" borderId="0" applyNumberFormat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27" applyNumberFormat="0" applyFill="0" applyAlignment="0" applyProtection="0"/>
    <xf numFmtId="0" fontId="17" fillId="0" borderId="28" applyNumberFormat="0" applyFill="0" applyAlignment="0" applyProtection="0"/>
    <xf numFmtId="0" fontId="18" fillId="0" borderId="29" applyNumberFormat="0" applyFill="0" applyAlignment="0" applyProtection="0"/>
    <xf numFmtId="0" fontId="18" fillId="0" borderId="0" applyNumberFormat="0" applyFill="0" applyBorder="0" applyAlignment="0" applyProtection="0"/>
    <xf numFmtId="0" fontId="19" fillId="6" borderId="0" applyNumberFormat="0" applyBorder="0" applyAlignment="0" applyProtection="0"/>
    <xf numFmtId="0" fontId="20" fillId="7" borderId="30" applyNumberFormat="0" applyAlignment="0" applyProtection="0"/>
    <xf numFmtId="0" fontId="21" fillId="8" borderId="31" applyNumberFormat="0" applyAlignment="0" applyProtection="0"/>
    <xf numFmtId="0" fontId="22" fillId="8" borderId="30" applyNumberFormat="0" applyAlignment="0" applyProtection="0"/>
    <xf numFmtId="0" fontId="23" fillId="0" borderId="32" applyNumberFormat="0" applyFill="0" applyAlignment="0" applyProtection="0"/>
    <xf numFmtId="0" fontId="24" fillId="9" borderId="33" applyNumberFormat="0" applyAlignment="0" applyProtection="0"/>
    <xf numFmtId="0" fontId="1" fillId="0" borderId="0" applyNumberFormat="0" applyFill="0" applyBorder="0" applyAlignment="0" applyProtection="0"/>
    <xf numFmtId="0" fontId="4" fillId="10" borderId="34" applyNumberFormat="0" applyFont="0" applyAlignment="0" applyProtection="0"/>
    <xf numFmtId="0" fontId="25" fillId="0" borderId="0" applyNumberFormat="0" applyFill="0" applyBorder="0" applyAlignment="0" applyProtection="0"/>
    <xf numFmtId="0" fontId="26" fillId="0" borderId="35" applyNumberFormat="0" applyFill="0" applyAlignment="0" applyProtection="0"/>
    <xf numFmtId="0" fontId="27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27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27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27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27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27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37" fillId="0" borderId="0"/>
  </cellStyleXfs>
  <cellXfs count="187">
    <xf numFmtId="0" fontId="0" fillId="35" borderId="0" xfId="0"/>
    <xf numFmtId="0" fontId="11" fillId="35" borderId="10" xfId="0" applyFont="1" applyBorder="1" applyAlignment="1">
      <alignment vertical="center"/>
    </xf>
    <xf numFmtId="0" fontId="10" fillId="35" borderId="0" xfId="0" applyFont="1" applyBorder="1"/>
    <xf numFmtId="0" fontId="4" fillId="35" borderId="0" xfId="0" applyFont="1"/>
    <xf numFmtId="0" fontId="1" fillId="35" borderId="0" xfId="0" applyFont="1" applyAlignment="1">
      <alignment horizontal="center" vertical="center"/>
    </xf>
    <xf numFmtId="0" fontId="1" fillId="35" borderId="0" xfId="0" applyFont="1" applyAlignment="1">
      <alignment vertical="center"/>
    </xf>
    <xf numFmtId="0" fontId="3" fillId="35" borderId="0" xfId="0" applyFont="1" applyAlignment="1">
      <alignment horizontal="center" vertical="center"/>
    </xf>
    <xf numFmtId="0" fontId="2" fillId="35" borderId="0" xfId="0" applyFont="1"/>
    <xf numFmtId="0" fontId="3" fillId="35" borderId="0" xfId="0" applyFont="1" applyAlignment="1">
      <alignment vertical="center"/>
    </xf>
    <xf numFmtId="0" fontId="1" fillId="35" borderId="0" xfId="0" applyFont="1"/>
    <xf numFmtId="0" fontId="3" fillId="35" borderId="0" xfId="0" applyFont="1"/>
    <xf numFmtId="0" fontId="3" fillId="35" borderId="7" xfId="0" applyFont="1" applyBorder="1" applyAlignment="1">
      <alignment horizontal="center" vertical="center"/>
    </xf>
    <xf numFmtId="0" fontId="3" fillId="35" borderId="7" xfId="0" applyFont="1" applyBorder="1" applyAlignment="1">
      <alignment vertical="center"/>
    </xf>
    <xf numFmtId="0" fontId="3" fillId="35" borderId="9" xfId="0" applyFont="1" applyBorder="1" applyAlignment="1">
      <alignment horizontal="center" vertical="center"/>
    </xf>
    <xf numFmtId="0" fontId="3" fillId="35" borderId="9" xfId="0" applyFont="1" applyBorder="1" applyAlignment="1">
      <alignment vertical="center"/>
    </xf>
    <xf numFmtId="0" fontId="3" fillId="35" borderId="10" xfId="0" applyFont="1" applyBorder="1" applyAlignment="1">
      <alignment horizontal="center" vertical="center"/>
    </xf>
    <xf numFmtId="0" fontId="3" fillId="35" borderId="10" xfId="0" applyFont="1" applyBorder="1" applyAlignment="1">
      <alignment vertical="center"/>
    </xf>
    <xf numFmtId="0" fontId="3" fillId="35" borderId="11" xfId="0" applyFont="1" applyBorder="1" applyAlignment="1">
      <alignment vertical="center"/>
    </xf>
    <xf numFmtId="164" fontId="1" fillId="35" borderId="0" xfId="0" applyNumberFormat="1" applyFont="1"/>
    <xf numFmtId="0" fontId="10" fillId="35" borderId="8" xfId="0" applyFont="1" applyBorder="1"/>
    <xf numFmtId="0" fontId="11" fillId="35" borderId="14" xfId="0" applyFont="1" applyBorder="1" applyAlignment="1">
      <alignment vertical="center"/>
    </xf>
    <xf numFmtId="0" fontId="8" fillId="35" borderId="13" xfId="0" applyFont="1" applyBorder="1" applyAlignment="1">
      <alignment horizontal="center" vertical="center"/>
    </xf>
    <xf numFmtId="0" fontId="3" fillId="35" borderId="15" xfId="0" applyFont="1" applyBorder="1" applyAlignment="1">
      <alignment horizontal="center" vertical="center"/>
    </xf>
    <xf numFmtId="0" fontId="3" fillId="35" borderId="15" xfId="0" applyFont="1" applyBorder="1" applyAlignment="1">
      <alignment vertical="center"/>
    </xf>
    <xf numFmtId="0" fontId="3" fillId="35" borderId="14" xfId="0" applyFont="1" applyBorder="1" applyAlignment="1">
      <alignment vertical="center"/>
    </xf>
    <xf numFmtId="0" fontId="3" fillId="35" borderId="19" xfId="0" applyFont="1" applyBorder="1" applyAlignment="1">
      <alignment vertical="center"/>
    </xf>
    <xf numFmtId="0" fontId="3" fillId="35" borderId="20" xfId="0" applyFont="1" applyBorder="1" applyAlignment="1">
      <alignment vertical="center"/>
    </xf>
    <xf numFmtId="0" fontId="3" fillId="35" borderId="22" xfId="0" applyFont="1" applyBorder="1" applyAlignment="1">
      <alignment vertical="center"/>
    </xf>
    <xf numFmtId="0" fontId="3" fillId="35" borderId="24" xfId="0" applyFont="1" applyBorder="1" applyAlignment="1">
      <alignment vertical="center"/>
    </xf>
    <xf numFmtId="0" fontId="3" fillId="35" borderId="18" xfId="0" applyFont="1" applyBorder="1" applyAlignment="1">
      <alignment vertical="center"/>
    </xf>
    <xf numFmtId="0" fontId="3" fillId="35" borderId="25" xfId="0" applyFont="1" applyBorder="1" applyAlignment="1">
      <alignment vertical="center"/>
    </xf>
    <xf numFmtId="44" fontId="2" fillId="0" borderId="0" xfId="0" applyNumberFormat="1" applyFont="1" applyFill="1" applyBorder="1" applyAlignment="1" applyProtection="1">
      <alignment vertical="center"/>
    </xf>
    <xf numFmtId="44" fontId="3" fillId="0" borderId="0" xfId="0" applyNumberFormat="1" applyFont="1" applyFill="1" applyBorder="1" applyAlignment="1" applyProtection="1">
      <alignment vertical="center" wrapText="1"/>
    </xf>
    <xf numFmtId="44" fontId="3" fillId="0" borderId="0" xfId="0" applyNumberFormat="1" applyFont="1" applyFill="1" applyBorder="1" applyAlignment="1" applyProtection="1">
      <alignment vertical="center"/>
    </xf>
    <xf numFmtId="44" fontId="3" fillId="35" borderId="0" xfId="0" applyNumberFormat="1" applyFont="1"/>
    <xf numFmtId="44" fontId="1" fillId="35" borderId="0" xfId="0" applyNumberFormat="1" applyFont="1"/>
    <xf numFmtId="0" fontId="2" fillId="0" borderId="10" xfId="0" applyFont="1" applyFill="1" applyBorder="1" applyAlignment="1" applyProtection="1">
      <alignment horizontal="left" vertical="center" wrapText="1"/>
    </xf>
    <xf numFmtId="0" fontId="3" fillId="35" borderId="7" xfId="0" applyFont="1" applyBorder="1" applyAlignment="1">
      <alignment vertical="center" wrapText="1"/>
    </xf>
    <xf numFmtId="0" fontId="3" fillId="35" borderId="10" xfId="0" applyFont="1" applyBorder="1" applyAlignment="1">
      <alignment vertical="center" wrapText="1"/>
    </xf>
    <xf numFmtId="0" fontId="3" fillId="0" borderId="10" xfId="0" applyFont="1" applyFill="1" applyBorder="1" applyAlignment="1" applyProtection="1">
      <alignment horizontal="left" vertical="center" wrapText="1"/>
    </xf>
    <xf numFmtId="0" fontId="3" fillId="35" borderId="0" xfId="0" applyFont="1" applyAlignment="1">
      <alignment horizontal="center" wrapText="1"/>
    </xf>
    <xf numFmtId="0" fontId="3" fillId="35" borderId="11" xfId="0" applyFont="1" applyBorder="1" applyAlignment="1">
      <alignment horizontal="center" vertical="center"/>
    </xf>
    <xf numFmtId="0" fontId="3" fillId="35" borderId="14" xfId="0" applyFont="1" applyBorder="1" applyAlignment="1">
      <alignment horizontal="center" vertical="center"/>
    </xf>
    <xf numFmtId="0" fontId="3" fillId="0" borderId="10" xfId="0" applyFont="1" applyFill="1" applyBorder="1" applyAlignment="1" applyProtection="1">
      <alignment horizontal="center" vertical="center"/>
    </xf>
    <xf numFmtId="0" fontId="3" fillId="35" borderId="23" xfId="0" applyFont="1" applyBorder="1" applyAlignment="1">
      <alignment horizontal="center" vertical="center"/>
    </xf>
    <xf numFmtId="0" fontId="3" fillId="35" borderId="6" xfId="0" applyFont="1" applyBorder="1" applyAlignment="1">
      <alignment horizontal="center" vertical="center"/>
    </xf>
    <xf numFmtId="0" fontId="3" fillId="35" borderId="21" xfId="0" applyFont="1" applyBorder="1" applyAlignment="1">
      <alignment horizontal="center" vertical="center"/>
    </xf>
    <xf numFmtId="0" fontId="2" fillId="35" borderId="10" xfId="0" applyFont="1" applyBorder="1" applyAlignment="1">
      <alignment vertical="center" wrapText="1"/>
    </xf>
    <xf numFmtId="164" fontId="1" fillId="0" borderId="0" xfId="0" applyNumberFormat="1" applyFont="1" applyFill="1" applyBorder="1" applyAlignment="1" applyProtection="1">
      <alignment horizontal="center" vertical="center"/>
    </xf>
    <xf numFmtId="164" fontId="3" fillId="0" borderId="0" xfId="0" applyNumberFormat="1" applyFont="1" applyFill="1" applyBorder="1" applyAlignment="1" applyProtection="1">
      <alignment horizontal="center" vertical="center"/>
    </xf>
    <xf numFmtId="164" fontId="3" fillId="35" borderId="0" xfId="0" applyNumberFormat="1" applyFont="1"/>
    <xf numFmtId="164" fontId="0" fillId="35" borderId="0" xfId="0" applyNumberFormat="1"/>
    <xf numFmtId="164" fontId="3" fillId="0" borderId="11" xfId="0" applyNumberFormat="1" applyFont="1" applyFill="1" applyBorder="1" applyAlignment="1" applyProtection="1">
      <alignment horizontal="center" vertical="center"/>
    </xf>
    <xf numFmtId="164" fontId="3" fillId="0" borderId="14" xfId="0" applyNumberFormat="1" applyFont="1" applyFill="1" applyBorder="1" applyAlignment="1" applyProtection="1">
      <alignment horizontal="center" vertical="center"/>
    </xf>
    <xf numFmtId="164" fontId="3" fillId="0" borderId="7" xfId="0" applyNumberFormat="1" applyFont="1" applyFill="1" applyBorder="1" applyAlignment="1" applyProtection="1">
      <alignment horizontal="center" vertical="center"/>
    </xf>
    <xf numFmtId="164" fontId="3" fillId="0" borderId="9" xfId="0" applyNumberFormat="1" applyFont="1" applyFill="1" applyBorder="1" applyAlignment="1" applyProtection="1">
      <alignment horizontal="center" vertical="center"/>
    </xf>
    <xf numFmtId="164" fontId="3" fillId="0" borderId="15" xfId="0" applyNumberFormat="1" applyFont="1" applyFill="1" applyBorder="1" applyAlignment="1" applyProtection="1">
      <alignment horizontal="center" vertical="center"/>
    </xf>
    <xf numFmtId="164" fontId="3" fillId="0" borderId="10" xfId="0" applyNumberFormat="1" applyFont="1" applyFill="1" applyBorder="1" applyAlignment="1" applyProtection="1">
      <alignment horizontal="center" vertical="center"/>
    </xf>
    <xf numFmtId="164" fontId="3" fillId="0" borderId="23" xfId="0" applyNumberFormat="1" applyFont="1" applyFill="1" applyBorder="1" applyAlignment="1" applyProtection="1">
      <alignment horizontal="center" vertical="center"/>
    </xf>
    <xf numFmtId="164" fontId="3" fillId="0" borderId="6" xfId="0" applyNumberFormat="1" applyFont="1" applyFill="1" applyBorder="1" applyAlignment="1" applyProtection="1">
      <alignment horizontal="center" vertical="center"/>
    </xf>
    <xf numFmtId="164" fontId="3" fillId="0" borderId="21" xfId="0" applyNumberFormat="1" applyFont="1" applyFill="1" applyBorder="1" applyAlignment="1" applyProtection="1">
      <alignment horizontal="center" vertical="center"/>
    </xf>
    <xf numFmtId="0" fontId="5" fillId="35" borderId="0" xfId="0" applyFont="1" applyAlignment="1">
      <alignment vertical="center"/>
    </xf>
    <xf numFmtId="44" fontId="2" fillId="0" borderId="1" xfId="0" applyNumberFormat="1" applyFont="1" applyFill="1" applyBorder="1" applyAlignment="1" applyProtection="1">
      <alignment horizontal="center" vertical="center"/>
    </xf>
    <xf numFmtId="44" fontId="2" fillId="0" borderId="26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/>
    <xf numFmtId="0" fontId="0" fillId="0" borderId="0" xfId="0" applyFill="1" applyBorder="1" applyAlignment="1">
      <alignment horizontal="center" vertical="center"/>
    </xf>
    <xf numFmtId="164" fontId="4" fillId="0" borderId="0" xfId="0" applyNumberFormat="1" applyFont="1" applyFill="1" applyBorder="1"/>
    <xf numFmtId="0" fontId="6" fillId="2" borderId="0" xfId="0" applyFont="1" applyFill="1" applyBorder="1" applyAlignment="1">
      <alignment horizontal="center" vertical="center"/>
    </xf>
    <xf numFmtId="44" fontId="4" fillId="35" borderId="0" xfId="0" applyNumberFormat="1" applyFont="1"/>
    <xf numFmtId="164" fontId="4" fillId="35" borderId="0" xfId="0" applyNumberFormat="1" applyFont="1"/>
    <xf numFmtId="0" fontId="3" fillId="35" borderId="0" xfId="0" applyFont="1" applyBorder="1" applyAlignment="1">
      <alignment vertical="center"/>
    </xf>
    <xf numFmtId="0" fontId="3" fillId="0" borderId="10" xfId="0" quotePrefix="1" applyFont="1" applyFill="1" applyBorder="1" applyAlignment="1" applyProtection="1">
      <alignment horizontal="left" vertical="center" wrapText="1"/>
    </xf>
    <xf numFmtId="0" fontId="3" fillId="35" borderId="10" xfId="0" quotePrefix="1" applyFont="1" applyBorder="1" applyAlignment="1">
      <alignment vertical="center"/>
    </xf>
    <xf numFmtId="0" fontId="3" fillId="0" borderId="10" xfId="0" applyFont="1" applyFill="1" applyBorder="1" applyAlignment="1" applyProtection="1">
      <alignment horizontal="left" vertical="center"/>
    </xf>
    <xf numFmtId="0" fontId="3" fillId="0" borderId="10" xfId="0" applyFont="1" applyFill="1" applyBorder="1" applyAlignment="1">
      <alignment vertical="center"/>
    </xf>
    <xf numFmtId="0" fontId="3" fillId="0" borderId="10" xfId="0" applyFont="1" applyFill="1" applyBorder="1" applyAlignment="1">
      <alignment horizontal="center" vertical="center"/>
    </xf>
    <xf numFmtId="0" fontId="3" fillId="35" borderId="36" xfId="0" applyFont="1" applyBorder="1" applyAlignment="1">
      <alignment vertical="center"/>
    </xf>
    <xf numFmtId="0" fontId="4" fillId="5" borderId="0" xfId="0" applyFont="1" applyFill="1"/>
    <xf numFmtId="0" fontId="4" fillId="0" borderId="0" xfId="0" applyFont="1" applyFill="1"/>
    <xf numFmtId="0" fontId="3" fillId="0" borderId="7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center" vertical="center"/>
    </xf>
    <xf numFmtId="44" fontId="3" fillId="0" borderId="1" xfId="0" applyNumberFormat="1" applyFont="1" applyFill="1" applyBorder="1" applyAlignment="1">
      <alignment vertical="center"/>
    </xf>
    <xf numFmtId="0" fontId="28" fillId="35" borderId="0" xfId="0" applyFont="1" applyAlignment="1">
      <alignment horizontal="left" vertical="center" wrapText="1" indent="1"/>
    </xf>
    <xf numFmtId="0" fontId="0" fillId="35" borderId="0" xfId="0" applyAlignment="1">
      <alignment vertical="center" wrapText="1"/>
    </xf>
    <xf numFmtId="0" fontId="32" fillId="35" borderId="0" xfId="0" applyFont="1" applyAlignment="1">
      <alignment vertical="center" wrapText="1"/>
    </xf>
    <xf numFmtId="0" fontId="0" fillId="35" borderId="0" xfId="0" applyAlignment="1">
      <alignment horizontal="left" vertical="center" wrapText="1" indent="1"/>
    </xf>
    <xf numFmtId="0" fontId="33" fillId="35" borderId="0" xfId="0" applyFont="1" applyAlignment="1">
      <alignment horizontal="left" vertical="center" wrapText="1" indent="1"/>
    </xf>
    <xf numFmtId="44" fontId="3" fillId="0" borderId="26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35" borderId="23" xfId="0" applyFont="1" applyBorder="1" applyAlignment="1">
      <alignment horizontal="left" vertical="center"/>
    </xf>
    <xf numFmtId="0" fontId="3" fillId="35" borderId="37" xfId="0" applyFont="1" applyBorder="1" applyAlignment="1">
      <alignment horizontal="left" vertical="center"/>
    </xf>
    <xf numFmtId="0" fontId="3" fillId="35" borderId="19" xfId="0" applyFont="1" applyBorder="1" applyAlignment="1">
      <alignment horizontal="left" vertical="center"/>
    </xf>
    <xf numFmtId="0" fontId="3" fillId="35" borderId="20" xfId="0" applyFont="1" applyBorder="1" applyAlignment="1">
      <alignment horizontal="left" vertical="center"/>
    </xf>
    <xf numFmtId="0" fontId="3" fillId="35" borderId="38" xfId="0" applyFont="1" applyBorder="1" applyAlignment="1">
      <alignment horizontal="left" vertical="center"/>
    </xf>
    <xf numFmtId="0" fontId="3" fillId="35" borderId="7" xfId="0" applyFont="1" applyBorder="1" applyAlignment="1">
      <alignment horizontal="right" vertical="center"/>
    </xf>
    <xf numFmtId="165" fontId="3" fillId="35" borderId="7" xfId="0" applyNumberFormat="1" applyFont="1" applyBorder="1" applyAlignment="1">
      <alignment horizontal="right" vertical="center"/>
    </xf>
    <xf numFmtId="0" fontId="1" fillId="35" borderId="40" xfId="0" applyFont="1" applyBorder="1"/>
    <xf numFmtId="49" fontId="1" fillId="35" borderId="42" xfId="0" applyNumberFormat="1" applyFont="1" applyBorder="1" applyAlignment="1">
      <alignment horizontal="right"/>
    </xf>
    <xf numFmtId="0" fontId="36" fillId="35" borderId="0" xfId="0" applyFont="1"/>
    <xf numFmtId="165" fontId="3" fillId="35" borderId="45" xfId="0" applyNumberFormat="1" applyFont="1" applyBorder="1" applyAlignment="1">
      <alignment horizontal="right" vertical="center"/>
    </xf>
    <xf numFmtId="0" fontId="34" fillId="35" borderId="7" xfId="0" applyFont="1" applyBorder="1" applyAlignment="1">
      <alignment horizontal="center" vertical="center"/>
    </xf>
    <xf numFmtId="0" fontId="1" fillId="35" borderId="0" xfId="0" applyFont="1" applyAlignment="1">
      <alignment horizontal="right"/>
    </xf>
    <xf numFmtId="164" fontId="6" fillId="2" borderId="0" xfId="0" applyNumberFormat="1" applyFont="1" applyFill="1" applyBorder="1" applyAlignment="1">
      <alignment horizontal="center" vertical="center"/>
    </xf>
    <xf numFmtId="0" fontId="0" fillId="35" borderId="0" xfId="0" applyBorder="1"/>
    <xf numFmtId="0" fontId="0" fillId="0" borderId="0" xfId="0" applyFill="1" applyBorder="1"/>
    <xf numFmtId="0" fontId="4" fillId="35" borderId="0" xfId="0" applyFont="1" applyBorder="1"/>
    <xf numFmtId="0" fontId="3" fillId="35" borderId="48" xfId="0" applyFont="1" applyBorder="1" applyAlignment="1">
      <alignment horizontal="center" vertical="center"/>
    </xf>
    <xf numFmtId="44" fontId="2" fillId="0" borderId="49" xfId="0" applyNumberFormat="1" applyFont="1" applyFill="1" applyBorder="1" applyAlignment="1" applyProtection="1">
      <alignment horizontal="center" vertical="center"/>
    </xf>
    <xf numFmtId="0" fontId="3" fillId="35" borderId="52" xfId="0" applyFont="1" applyBorder="1" applyAlignment="1">
      <alignment horizontal="center" vertical="center"/>
    </xf>
    <xf numFmtId="44" fontId="2" fillId="0" borderId="53" xfId="0" applyNumberFormat="1" applyFont="1" applyFill="1" applyBorder="1" applyAlignment="1" applyProtection="1">
      <alignment horizontal="center" vertical="center"/>
    </xf>
    <xf numFmtId="0" fontId="3" fillId="35" borderId="54" xfId="0" applyFont="1" applyBorder="1" applyAlignment="1">
      <alignment horizontal="center" vertical="center"/>
    </xf>
    <xf numFmtId="44" fontId="2" fillId="0" borderId="55" xfId="0" applyNumberFormat="1" applyFont="1" applyFill="1" applyBorder="1" applyAlignment="1" applyProtection="1">
      <alignment horizontal="center" vertical="center"/>
    </xf>
    <xf numFmtId="0" fontId="3" fillId="35" borderId="56" xfId="0" applyFont="1" applyBorder="1" applyAlignment="1">
      <alignment horizontal="center" vertical="center"/>
    </xf>
    <xf numFmtId="44" fontId="2" fillId="0" borderId="57" xfId="0" applyNumberFormat="1" applyFont="1" applyFill="1" applyBorder="1" applyAlignment="1" applyProtection="1">
      <alignment horizontal="center" vertical="center"/>
    </xf>
    <xf numFmtId="0" fontId="3" fillId="35" borderId="58" xfId="0" applyFont="1" applyBorder="1" applyAlignment="1">
      <alignment horizontal="center" vertical="center"/>
    </xf>
    <xf numFmtId="0" fontId="3" fillId="35" borderId="59" xfId="0" applyFont="1" applyBorder="1" applyAlignment="1">
      <alignment horizontal="center" vertical="center"/>
    </xf>
    <xf numFmtId="44" fontId="2" fillId="0" borderId="60" xfId="0" applyNumberFormat="1" applyFont="1" applyFill="1" applyBorder="1" applyAlignment="1" applyProtection="1">
      <alignment horizontal="center" vertical="center"/>
    </xf>
    <xf numFmtId="0" fontId="3" fillId="35" borderId="61" xfId="0" applyFont="1" applyBorder="1" applyAlignment="1">
      <alignment horizontal="center" vertical="center"/>
    </xf>
    <xf numFmtId="0" fontId="3" fillId="35" borderId="62" xfId="0" applyFont="1" applyBorder="1" applyAlignment="1">
      <alignment horizontal="center" vertical="center"/>
    </xf>
    <xf numFmtId="0" fontId="3" fillId="35" borderId="48" xfId="0" applyFont="1" applyBorder="1" applyAlignment="1">
      <alignment horizontal="right" vertical="center"/>
    </xf>
    <xf numFmtId="44" fontId="3" fillId="35" borderId="49" xfId="0" applyNumberFormat="1" applyFont="1" applyBorder="1" applyAlignment="1">
      <alignment vertical="center"/>
    </xf>
    <xf numFmtId="0" fontId="3" fillId="35" borderId="63" xfId="0" applyFont="1" applyBorder="1" applyAlignment="1">
      <alignment horizontal="center" vertical="center"/>
    </xf>
    <xf numFmtId="44" fontId="7" fillId="0" borderId="64" xfId="0" applyNumberFormat="1" applyFont="1" applyFill="1" applyBorder="1" applyAlignment="1" applyProtection="1">
      <alignment horizontal="center" vertical="center"/>
    </xf>
    <xf numFmtId="0" fontId="3" fillId="35" borderId="65" xfId="0" applyFont="1" applyBorder="1" applyAlignment="1">
      <alignment horizontal="center" vertical="center"/>
    </xf>
    <xf numFmtId="0" fontId="3" fillId="35" borderId="66" xfId="0" applyFont="1" applyBorder="1" applyAlignment="1">
      <alignment vertical="center"/>
    </xf>
    <xf numFmtId="0" fontId="3" fillId="35" borderId="66" xfId="0" applyFont="1" applyBorder="1" applyAlignment="1">
      <alignment horizontal="center" vertical="center"/>
    </xf>
    <xf numFmtId="164" fontId="3" fillId="0" borderId="66" xfId="0" applyNumberFormat="1" applyFont="1" applyFill="1" applyBorder="1" applyAlignment="1" applyProtection="1">
      <alignment horizontal="center" vertical="center"/>
    </xf>
    <xf numFmtId="0" fontId="6" fillId="2" borderId="70" xfId="0" applyFont="1" applyFill="1" applyBorder="1" applyAlignment="1">
      <alignment horizontal="center" vertical="center"/>
    </xf>
    <xf numFmtId="0" fontId="6" fillId="2" borderId="71" xfId="0" applyFont="1" applyFill="1" applyBorder="1" applyAlignment="1">
      <alignment horizontal="center" vertical="center"/>
    </xf>
    <xf numFmtId="0" fontId="3" fillId="35" borderId="70" xfId="0" applyFont="1" applyBorder="1" applyAlignment="1">
      <alignment horizontal="center" vertical="center"/>
    </xf>
    <xf numFmtId="0" fontId="3" fillId="35" borderId="72" xfId="0" applyFont="1" applyBorder="1" applyAlignment="1">
      <alignment horizontal="center" vertical="center"/>
    </xf>
    <xf numFmtId="44" fontId="2" fillId="0" borderId="73" xfId="0" applyNumberFormat="1" applyFont="1" applyFill="1" applyBorder="1" applyAlignment="1" applyProtection="1">
      <alignment horizontal="center" vertical="center"/>
    </xf>
    <xf numFmtId="0" fontId="8" fillId="35" borderId="46" xfId="0" applyFont="1" applyBorder="1" applyAlignment="1">
      <alignment horizontal="center" vertical="center"/>
    </xf>
    <xf numFmtId="0" fontId="2" fillId="35" borderId="47" xfId="0" applyFont="1" applyBorder="1" applyAlignment="1">
      <alignment horizontal="center" vertical="center"/>
    </xf>
    <xf numFmtId="0" fontId="2" fillId="35" borderId="57" xfId="0" applyFont="1" applyBorder="1" applyAlignment="1">
      <alignment horizontal="center" vertical="center"/>
    </xf>
    <xf numFmtId="44" fontId="3" fillId="35" borderId="64" xfId="0" applyNumberFormat="1" applyFont="1" applyBorder="1" applyAlignment="1">
      <alignment vertical="center"/>
    </xf>
    <xf numFmtId="44" fontId="3" fillId="35" borderId="57" xfId="0" applyNumberFormat="1" applyFont="1" applyBorder="1" applyAlignment="1">
      <alignment vertical="center"/>
    </xf>
    <xf numFmtId="44" fontId="3" fillId="35" borderId="53" xfId="0" applyNumberFormat="1" applyFont="1" applyBorder="1" applyAlignment="1">
      <alignment vertical="center"/>
    </xf>
    <xf numFmtId="44" fontId="2" fillId="35" borderId="47" xfId="0" applyNumberFormat="1" applyFont="1" applyBorder="1" applyAlignment="1">
      <alignment horizontal="center" vertical="center"/>
    </xf>
    <xf numFmtId="44" fontId="2" fillId="35" borderId="57" xfId="0" applyNumberFormat="1" applyFont="1" applyBorder="1" applyAlignment="1">
      <alignment horizontal="center" vertical="center"/>
    </xf>
    <xf numFmtId="0" fontId="3" fillId="0" borderId="48" xfId="0" applyFont="1" applyFill="1" applyBorder="1" applyAlignment="1">
      <alignment horizontal="center" vertical="center"/>
    </xf>
    <xf numFmtId="44" fontId="2" fillId="0" borderId="57" xfId="0" applyNumberFormat="1" applyFont="1" applyFill="1" applyBorder="1" applyAlignment="1">
      <alignment horizontal="center" vertical="center"/>
    </xf>
    <xf numFmtId="0" fontId="3" fillId="0" borderId="48" xfId="0" applyFont="1" applyFill="1" applyBorder="1" applyAlignment="1">
      <alignment horizontal="right" vertical="center"/>
    </xf>
    <xf numFmtId="44" fontId="3" fillId="0" borderId="49" xfId="0" applyNumberFormat="1" applyFont="1" applyFill="1" applyBorder="1" applyAlignment="1">
      <alignment vertical="center"/>
    </xf>
    <xf numFmtId="0" fontId="4" fillId="35" borderId="70" xfId="0" applyFont="1" applyBorder="1"/>
    <xf numFmtId="0" fontId="4" fillId="0" borderId="70" xfId="0" applyFont="1" applyFill="1" applyBorder="1"/>
    <xf numFmtId="44" fontId="3" fillId="0" borderId="57" xfId="0" applyNumberFormat="1" applyFont="1" applyFill="1" applyBorder="1" applyAlignment="1">
      <alignment vertical="center"/>
    </xf>
    <xf numFmtId="0" fontId="8" fillId="35" borderId="62" xfId="0" applyFont="1" applyBorder="1" applyAlignment="1">
      <alignment horizontal="center" vertical="center"/>
    </xf>
    <xf numFmtId="0" fontId="3" fillId="35" borderId="6" xfId="0" applyFont="1" applyBorder="1" applyAlignment="1">
      <alignment horizontal="left" vertical="center"/>
    </xf>
    <xf numFmtId="0" fontId="8" fillId="35" borderId="77" xfId="0" applyFont="1" applyBorder="1" applyAlignment="1">
      <alignment horizontal="center" vertical="center"/>
    </xf>
    <xf numFmtId="0" fontId="34" fillId="35" borderId="10" xfId="0" applyFont="1" applyBorder="1" applyAlignment="1">
      <alignment horizontal="center" vertical="center"/>
    </xf>
    <xf numFmtId="0" fontId="3" fillId="35" borderId="78" xfId="0" applyFont="1" applyBorder="1" applyAlignment="1">
      <alignment horizontal="left" vertical="center" wrapText="1"/>
    </xf>
    <xf numFmtId="0" fontId="3" fillId="35" borderId="79" xfId="0" applyFont="1" applyBorder="1" applyAlignment="1">
      <alignment horizontal="left" vertical="center" wrapText="1"/>
    </xf>
    <xf numFmtId="0" fontId="3" fillId="35" borderId="26" xfId="0" applyFont="1" applyBorder="1" applyAlignment="1">
      <alignment horizontal="left" vertical="center" wrapText="1"/>
    </xf>
    <xf numFmtId="0" fontId="3" fillId="35" borderId="80" xfId="0" applyFont="1" applyBorder="1" applyAlignment="1">
      <alignment horizontal="left" vertical="center" wrapText="1"/>
    </xf>
    <xf numFmtId="0" fontId="6" fillId="2" borderId="68" xfId="0" applyFont="1" applyFill="1" applyBorder="1" applyAlignment="1">
      <alignment horizontal="center" vertical="center"/>
    </xf>
    <xf numFmtId="0" fontId="6" fillId="2" borderId="67" xfId="0" applyFont="1" applyFill="1" applyBorder="1" applyAlignment="1">
      <alignment horizontal="center" vertical="center"/>
    </xf>
    <xf numFmtId="0" fontId="6" fillId="2" borderId="69" xfId="0" applyFont="1" applyFill="1" applyBorder="1" applyAlignment="1">
      <alignment horizontal="center" vertical="center"/>
    </xf>
    <xf numFmtId="0" fontId="13" fillId="2" borderId="70" xfId="0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left" vertical="center" wrapText="1"/>
    </xf>
    <xf numFmtId="0" fontId="13" fillId="2" borderId="71" xfId="0" applyFont="1" applyFill="1" applyBorder="1" applyAlignment="1">
      <alignment horizontal="left" vertical="center" wrapText="1"/>
    </xf>
    <xf numFmtId="0" fontId="3" fillId="35" borderId="2" xfId="0" applyFont="1" applyBorder="1" applyAlignment="1">
      <alignment horizontal="center" vertical="center"/>
    </xf>
    <xf numFmtId="0" fontId="3" fillId="35" borderId="3" xfId="0" applyFont="1" applyBorder="1" applyAlignment="1">
      <alignment horizontal="center" vertical="center"/>
    </xf>
    <xf numFmtId="0" fontId="3" fillId="35" borderId="51" xfId="0" applyFont="1" applyBorder="1" applyAlignment="1">
      <alignment horizontal="center" vertical="center"/>
    </xf>
    <xf numFmtId="0" fontId="3" fillId="35" borderId="74" xfId="0" applyFont="1" applyBorder="1" applyAlignment="1">
      <alignment horizontal="center" vertical="center"/>
    </xf>
    <xf numFmtId="0" fontId="3" fillId="35" borderId="8" xfId="0" applyFont="1" applyBorder="1" applyAlignment="1">
      <alignment horizontal="center" vertical="center"/>
    </xf>
    <xf numFmtId="0" fontId="3" fillId="35" borderId="75" xfId="0" applyFont="1" applyBorder="1" applyAlignment="1">
      <alignment horizontal="center" vertical="center"/>
    </xf>
    <xf numFmtId="0" fontId="6" fillId="2" borderId="50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51" xfId="0" applyFont="1" applyFill="1" applyBorder="1" applyAlignment="1">
      <alignment horizontal="center" vertical="center"/>
    </xf>
    <xf numFmtId="0" fontId="9" fillId="35" borderId="12" xfId="0" applyFont="1" applyBorder="1" applyAlignment="1">
      <alignment horizontal="left" vertical="center"/>
    </xf>
    <xf numFmtId="0" fontId="9" fillId="35" borderId="16" xfId="0" applyFont="1" applyBorder="1" applyAlignment="1">
      <alignment horizontal="left" vertical="center"/>
    </xf>
    <xf numFmtId="0" fontId="9" fillId="35" borderId="17" xfId="0" applyFont="1" applyBorder="1" applyAlignment="1">
      <alignment horizontal="left" vertical="center"/>
    </xf>
    <xf numFmtId="0" fontId="29" fillId="35" borderId="0" xfId="0" applyFont="1" applyAlignment="1">
      <alignment vertical="center"/>
    </xf>
    <xf numFmtId="0" fontId="31" fillId="35" borderId="0" xfId="0" applyFont="1" applyAlignment="1">
      <alignment vertical="center"/>
    </xf>
    <xf numFmtId="0" fontId="31" fillId="35" borderId="0" xfId="0" applyFont="1" applyAlignment="1">
      <alignment horizontal="right" vertical="center"/>
    </xf>
    <xf numFmtId="0" fontId="30" fillId="35" borderId="0" xfId="0" applyFont="1" applyAlignment="1">
      <alignment horizontal="right" vertical="top"/>
    </xf>
    <xf numFmtId="0" fontId="35" fillId="35" borderId="4" xfId="0" applyFont="1" applyBorder="1" applyAlignment="1">
      <alignment horizontal="center" vertical="center"/>
    </xf>
    <xf numFmtId="0" fontId="3" fillId="35" borderId="5" xfId="0" applyFont="1" applyBorder="1" applyAlignment="1">
      <alignment horizontal="center" vertical="center"/>
    </xf>
    <xf numFmtId="165" fontId="3" fillId="35" borderId="43" xfId="0" applyNumberFormat="1" applyFont="1" applyBorder="1" applyAlignment="1">
      <alignment horizontal="center" vertical="center"/>
    </xf>
    <xf numFmtId="165" fontId="3" fillId="35" borderId="44" xfId="0" applyNumberFormat="1" applyFont="1" applyBorder="1" applyAlignment="1">
      <alignment horizontal="center" vertical="center"/>
    </xf>
    <xf numFmtId="49" fontId="2" fillId="0" borderId="39" xfId="0" applyNumberFormat="1" applyFont="1" applyFill="1" applyBorder="1" applyAlignment="1" applyProtection="1">
      <alignment horizontal="center" vertical="center"/>
    </xf>
    <xf numFmtId="49" fontId="2" fillId="0" borderId="41" xfId="0" applyNumberFormat="1" applyFont="1" applyFill="1" applyBorder="1" applyAlignment="1" applyProtection="1">
      <alignment horizontal="center" vertical="center"/>
    </xf>
    <xf numFmtId="0" fontId="1" fillId="35" borderId="2" xfId="0" applyFont="1" applyBorder="1" applyAlignment="1">
      <alignment horizontal="center" vertical="center"/>
    </xf>
    <xf numFmtId="0" fontId="1" fillId="35" borderId="3" xfId="0" applyFont="1" applyBorder="1" applyAlignment="1">
      <alignment horizontal="center" vertical="center"/>
    </xf>
    <xf numFmtId="0" fontId="1" fillId="35" borderId="76" xfId="0" applyFont="1" applyBorder="1" applyAlignment="1">
      <alignment horizontal="center" vertical="center"/>
    </xf>
    <xf numFmtId="0" fontId="3" fillId="35" borderId="76" xfId="0" applyFont="1" applyBorder="1" applyAlignment="1">
      <alignment horizontal="center" vertical="center"/>
    </xf>
  </cellXfs>
  <cellStyles count="48">
    <cellStyle name="20 % - Accent1" xfId="24" builtinId="30" hidden="1"/>
    <cellStyle name="20 % - Accent2" xfId="28" builtinId="34" hidden="1"/>
    <cellStyle name="20 % - Accent3" xfId="32" builtinId="38" hidden="1"/>
    <cellStyle name="20 % - Accent4" xfId="36" builtinId="42" hidden="1"/>
    <cellStyle name="20 % - Accent5" xfId="40" builtinId="46" hidden="1"/>
    <cellStyle name="20 % - Accent6" xfId="44" builtinId="50" hidden="1"/>
    <cellStyle name="40 % - Accent1" xfId="25" builtinId="31" hidden="1"/>
    <cellStyle name="40 % - Accent2" xfId="29" builtinId="35" hidden="1"/>
    <cellStyle name="40 % - Accent3" xfId="33" builtinId="39" hidden="1"/>
    <cellStyle name="40 % - Accent4" xfId="37" builtinId="43" hidden="1"/>
    <cellStyle name="40 % - Accent5" xfId="41" builtinId="47" hidden="1"/>
    <cellStyle name="40 % - Accent6" xfId="45" builtinId="51" hidden="1"/>
    <cellStyle name="60 % - Accent1" xfId="26" builtinId="32" hidden="1"/>
    <cellStyle name="60 % - Accent2" xfId="30" builtinId="36" hidden="1"/>
    <cellStyle name="60 % - Accent3" xfId="34" builtinId="40" hidden="1"/>
    <cellStyle name="60 % - Accent4" xfId="38" builtinId="44" hidden="1"/>
    <cellStyle name="60 % - Accent5" xfId="42" builtinId="48" hidden="1"/>
    <cellStyle name="60 % - Accent6" xfId="46" builtinId="52" hidden="1"/>
    <cellStyle name="Accent1" xfId="23" builtinId="29" hidden="1"/>
    <cellStyle name="Accent2" xfId="27" builtinId="33" hidden="1"/>
    <cellStyle name="Accent3" xfId="31" builtinId="37" hidden="1"/>
    <cellStyle name="Accent4" xfId="35" builtinId="41" hidden="1"/>
    <cellStyle name="Accent5" xfId="39" builtinId="45" hidden="1"/>
    <cellStyle name="Accent6" xfId="43" builtinId="49" hidden="1"/>
    <cellStyle name="Avertissement" xfId="19" builtinId="11" hidden="1"/>
    <cellStyle name="Calcul" xfId="16" builtinId="22" hidden="1"/>
    <cellStyle name="Cellule liée" xfId="17" builtinId="24" hidden="1"/>
    <cellStyle name="Entrée" xfId="14" builtinId="20" hidden="1"/>
    <cellStyle name="Insatisfaisant" xfId="3" builtinId="27" hidden="1"/>
    <cellStyle name="Milliers" xfId="4" builtinId="3" hidden="1"/>
    <cellStyle name="Milliers [0]" xfId="5" builtinId="6" hidden="1"/>
    <cellStyle name="Monétaire" xfId="6" builtinId="4" hidden="1"/>
    <cellStyle name="Monétaire [0]" xfId="7" builtinId="7" hidden="1"/>
    <cellStyle name="Neutre" xfId="2" builtinId="28" hidden="1"/>
    <cellStyle name="Normal" xfId="0" builtinId="0" customBuiltin="1"/>
    <cellStyle name="Normal 2" xfId="47" xr:uid="{F0939980-4288-4B92-ADB1-B7AEA4A08E69}"/>
    <cellStyle name="Note" xfId="20" builtinId="10" hidden="1"/>
    <cellStyle name="Pourcentage" xfId="1" builtinId="5" hidden="1"/>
    <cellStyle name="Satisfaisant" xfId="13" builtinId="26" hidden="1"/>
    <cellStyle name="Sortie" xfId="15" builtinId="21" hidden="1"/>
    <cellStyle name="Texte explicatif" xfId="21" builtinId="53" hidden="1"/>
    <cellStyle name="Titre" xfId="8" builtinId="15" hidden="1"/>
    <cellStyle name="Titre 1" xfId="9" builtinId="16" hidden="1"/>
    <cellStyle name="Titre 2" xfId="10" builtinId="17" hidden="1"/>
    <cellStyle name="Titre 3" xfId="11" builtinId="18" hidden="1"/>
    <cellStyle name="Titre 4" xfId="12" builtinId="19" hidden="1"/>
    <cellStyle name="Total" xfId="22" builtinId="25" hidden="1"/>
    <cellStyle name="Vérification" xfId="18" builtinId="23" hidde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E1E1E1"/>
      <rgbColor rgb="00CCFFFF"/>
      <rgbColor rgb="00660066"/>
      <rgbColor rgb="00FF8080"/>
      <rgbColor rgb="000066CC"/>
      <rgbColor rgb="00EAEBA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DBDBDB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3BD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393765</xdr:colOff>
      <xdr:row>48</xdr:row>
      <xdr:rowOff>27214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7AD03D71-91B1-4586-9A13-6D2572A72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489765" cy="91712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17182</xdr:colOff>
      <xdr:row>1</xdr:row>
      <xdr:rowOff>4482</xdr:rowOff>
    </xdr:from>
    <xdr:to>
      <xdr:col>4</xdr:col>
      <xdr:colOff>325755</xdr:colOff>
      <xdr:row>3</xdr:row>
      <xdr:rowOff>3643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7E1DFE0-61FD-4E58-BE38-E361333B51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1192" y="187362"/>
          <a:ext cx="1184873" cy="559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349</xdr:row>
      <xdr:rowOff>0</xdr:rowOff>
    </xdr:from>
    <xdr:to>
      <xdr:col>9</xdr:col>
      <xdr:colOff>304800</xdr:colOff>
      <xdr:row>350</xdr:row>
      <xdr:rowOff>91441</xdr:rowOff>
    </xdr:to>
    <xdr:sp macro="" textlink="">
      <xdr:nvSpPr>
        <xdr:cNvPr id="3073" name=":lh_29-e" descr="https://lh3.googleusercontent.com/a/ACg8ocIybxomuQ6gtwgCEWEb9rDtJq0a4tc-vyz0A_ehIvCFtpPZ=s80-p-mo">
          <a:extLst>
            <a:ext uri="{FF2B5EF4-FFF2-40B4-BE49-F238E27FC236}">
              <a16:creationId xmlns:a16="http://schemas.microsoft.com/office/drawing/2014/main" id="{3F47B359-782F-4AC2-917C-5F75EACFC1E0}"/>
            </a:ext>
          </a:extLst>
        </xdr:cNvPr>
        <xdr:cNvSpPr>
          <a:spLocks noChangeAspect="1" noChangeArrowheads="1"/>
        </xdr:cNvSpPr>
      </xdr:nvSpPr>
      <xdr:spPr bwMode="auto">
        <a:xfrm>
          <a:off x="11559540" y="70149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2A131-DEC6-4E6A-871B-E65E768492DA}">
  <dimension ref="A1"/>
  <sheetViews>
    <sheetView view="pageBreakPreview" topLeftCell="A31" zoomScaleNormal="55" zoomScaleSheetLayoutView="100" workbookViewId="0">
      <selection activeCell="P44" sqref="P44"/>
    </sheetView>
  </sheetViews>
  <sheetFormatPr baseColWidth="10" defaultRowHeight="15"/>
  <cols>
    <col min="9" max="9" width="6.28515625" customWidth="1"/>
  </cols>
  <sheetData/>
  <pageMargins left="0.25" right="0.25" top="0.75" bottom="0.75" header="0.3" footer="0.3"/>
  <pageSetup paperSize="9" fitToWidth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AEAE5-AC3E-4480-8E44-097B40EEB11F}">
  <sheetPr codeName="Feuil3">
    <pageSetUpPr fitToPage="1"/>
  </sheetPr>
  <dimension ref="A1:M434"/>
  <sheetViews>
    <sheetView showGridLines="0" showZeros="0" tabSelected="1" defaultGridColor="0" view="pageBreakPreview" topLeftCell="A337" colorId="26" zoomScale="85" zoomScaleNormal="70" zoomScaleSheetLayoutView="85" zoomScalePageLayoutView="70" workbookViewId="0">
      <selection activeCell="B417" sqref="B417:C417"/>
    </sheetView>
  </sheetViews>
  <sheetFormatPr baseColWidth="10" defaultColWidth="11.42578125" defaultRowHeight="15"/>
  <cols>
    <col min="1" max="1" width="12.42578125" style="3" customWidth="1"/>
    <col min="2" max="2" width="3.28515625" style="3" customWidth="1"/>
    <col min="3" max="3" width="68.28515625" style="3" customWidth="1"/>
    <col min="4" max="4" width="12.7109375" bestFit="1" customWidth="1"/>
    <col min="5" max="5" width="9.28515625" customWidth="1"/>
    <col min="6" max="6" width="11.42578125" style="51" bestFit="1" customWidth="1"/>
    <col min="7" max="7" width="16.85546875" style="34" bestFit="1" customWidth="1"/>
    <col min="8" max="8" width="13.7109375" style="3" customWidth="1"/>
    <col min="9" max="9" width="10.7109375" style="3" customWidth="1"/>
    <col min="10" max="10" width="8.42578125" style="3" customWidth="1"/>
    <col min="11" max="16384" width="11.42578125" style="3"/>
  </cols>
  <sheetData>
    <row r="1" spans="1:7">
      <c r="A1" s="4"/>
      <c r="B1" s="5"/>
      <c r="C1" s="5"/>
      <c r="D1" s="4"/>
      <c r="E1" s="4"/>
      <c r="F1" s="48"/>
      <c r="G1" s="31"/>
    </row>
    <row r="2" spans="1:7">
      <c r="A2" s="6"/>
      <c r="B2" s="7"/>
      <c r="C2" s="8"/>
      <c r="E2" s="10"/>
      <c r="F2" s="50"/>
      <c r="G2" s="31"/>
    </row>
    <row r="3" spans="1:7" ht="30" customHeight="1">
      <c r="A3" s="6"/>
      <c r="B3" s="7"/>
      <c r="C3" s="61" t="s">
        <v>442</v>
      </c>
      <c r="D3" s="40"/>
      <c r="E3" s="40"/>
      <c r="G3" s="32" t="s">
        <v>443</v>
      </c>
    </row>
    <row r="4" spans="1:7" ht="15.75" thickBot="1">
      <c r="A4" s="6"/>
      <c r="B4" s="8"/>
      <c r="C4" s="8"/>
      <c r="D4" s="6"/>
      <c r="E4" s="6"/>
      <c r="F4" s="49"/>
      <c r="G4" s="33"/>
    </row>
    <row r="5" spans="1:7" ht="22.5" thickTop="1" thickBot="1">
      <c r="A5" s="155" t="s">
        <v>124</v>
      </c>
      <c r="B5" s="156"/>
      <c r="C5" s="156"/>
      <c r="D5" s="156"/>
      <c r="E5" s="156"/>
      <c r="F5" s="156"/>
      <c r="G5" s="157"/>
    </row>
    <row r="6" spans="1:7" ht="21">
      <c r="A6" s="127"/>
      <c r="B6" s="67"/>
      <c r="C6" s="67"/>
      <c r="D6" s="67"/>
      <c r="E6" s="67"/>
      <c r="F6" s="102"/>
      <c r="G6" s="128"/>
    </row>
    <row r="7" spans="1:7" ht="31.5" customHeight="1">
      <c r="A7" s="158" t="s">
        <v>45</v>
      </c>
      <c r="B7" s="159"/>
      <c r="C7" s="159"/>
      <c r="D7" s="159"/>
      <c r="E7" s="159"/>
      <c r="F7" s="159"/>
      <c r="G7" s="160"/>
    </row>
    <row r="8" spans="1:7" ht="31.9" customHeight="1" thickBot="1">
      <c r="A8" s="158" t="s">
        <v>405</v>
      </c>
      <c r="B8" s="159"/>
      <c r="C8" s="159"/>
      <c r="D8" s="159"/>
      <c r="E8" s="159"/>
      <c r="F8" s="159"/>
      <c r="G8" s="160"/>
    </row>
    <row r="9" spans="1:7" ht="15.75" thickBot="1">
      <c r="A9" s="129"/>
      <c r="B9" s="70"/>
      <c r="C9" s="70"/>
      <c r="D9" s="161" t="s">
        <v>60</v>
      </c>
      <c r="E9" s="162"/>
      <c r="F9" s="162"/>
      <c r="G9" s="163"/>
    </row>
    <row r="10" spans="1:7" ht="15.75" thickBot="1">
      <c r="A10" s="130" t="s">
        <v>9</v>
      </c>
      <c r="B10" s="17"/>
      <c r="C10" s="17" t="s">
        <v>8</v>
      </c>
      <c r="D10" s="41" t="s">
        <v>2</v>
      </c>
      <c r="E10" s="41" t="s">
        <v>3</v>
      </c>
      <c r="F10" s="52" t="s">
        <v>4</v>
      </c>
      <c r="G10" s="131" t="s">
        <v>5</v>
      </c>
    </row>
    <row r="11" spans="1:7" ht="15.75" thickBot="1">
      <c r="A11" s="164"/>
      <c r="B11" s="165"/>
      <c r="C11" s="165"/>
      <c r="D11" s="165"/>
      <c r="E11" s="165"/>
      <c r="F11" s="165"/>
      <c r="G11" s="166"/>
    </row>
    <row r="12" spans="1:7" ht="20.25">
      <c r="A12" s="132" t="s">
        <v>32</v>
      </c>
      <c r="B12" s="19" t="s">
        <v>134</v>
      </c>
      <c r="C12" s="20"/>
      <c r="D12" s="42"/>
      <c r="E12" s="42"/>
      <c r="F12" s="53"/>
      <c r="G12" s="133"/>
    </row>
    <row r="13" spans="1:7" ht="18">
      <c r="A13" s="106" t="s">
        <v>10</v>
      </c>
      <c r="B13" s="12" t="s">
        <v>135</v>
      </c>
      <c r="C13" s="1"/>
      <c r="D13" s="11" t="s">
        <v>59</v>
      </c>
      <c r="E13" s="15"/>
      <c r="F13" s="57"/>
      <c r="G13" s="134"/>
    </row>
    <row r="14" spans="1:7" ht="18">
      <c r="A14" s="106" t="s">
        <v>11</v>
      </c>
      <c r="B14" s="103" t="s">
        <v>136</v>
      </c>
      <c r="C14" s="1"/>
      <c r="D14" s="11" t="s">
        <v>59</v>
      </c>
      <c r="E14" s="15"/>
      <c r="F14" s="57"/>
      <c r="G14" s="134"/>
    </row>
    <row r="15" spans="1:7" ht="18">
      <c r="A15" s="106" t="s">
        <v>12</v>
      </c>
      <c r="B15" s="103" t="s">
        <v>137</v>
      </c>
      <c r="C15" s="1"/>
      <c r="D15" s="11" t="s">
        <v>59</v>
      </c>
      <c r="E15" s="15"/>
      <c r="F15" s="57"/>
      <c r="G15" s="134"/>
    </row>
    <row r="16" spans="1:7" ht="18">
      <c r="A16" s="106" t="s">
        <v>13</v>
      </c>
      <c r="B16" s="103" t="s">
        <v>138</v>
      </c>
      <c r="C16" s="1"/>
      <c r="D16" s="11" t="s">
        <v>59</v>
      </c>
      <c r="E16" s="15"/>
      <c r="F16" s="57"/>
      <c r="G16" s="134"/>
    </row>
    <row r="17" spans="1:7" ht="18">
      <c r="A17" s="106" t="s">
        <v>14</v>
      </c>
      <c r="B17" s="103" t="s">
        <v>141</v>
      </c>
      <c r="C17" s="1"/>
      <c r="D17" s="11" t="s">
        <v>0</v>
      </c>
      <c r="E17" s="11">
        <v>1</v>
      </c>
      <c r="F17" s="54"/>
      <c r="G17" s="120">
        <f>F17*E17</f>
        <v>0</v>
      </c>
    </row>
    <row r="18" spans="1:7" ht="18">
      <c r="A18" s="106" t="s">
        <v>15</v>
      </c>
      <c r="B18" s="103" t="s">
        <v>139</v>
      </c>
      <c r="C18" s="1"/>
      <c r="D18" s="11" t="s">
        <v>59</v>
      </c>
      <c r="E18" s="15"/>
      <c r="F18" s="57"/>
      <c r="G18" s="134"/>
    </row>
    <row r="19" spans="1:7" ht="18">
      <c r="A19" s="106" t="s">
        <v>19</v>
      </c>
      <c r="B19" s="103" t="s">
        <v>140</v>
      </c>
      <c r="C19" s="1"/>
      <c r="D19" s="11" t="s">
        <v>59</v>
      </c>
      <c r="E19" s="15"/>
      <c r="F19" s="57"/>
      <c r="G19" s="134"/>
    </row>
    <row r="20" spans="1:7" ht="18">
      <c r="A20" s="106" t="s">
        <v>20</v>
      </c>
      <c r="B20" s="103" t="s">
        <v>153</v>
      </c>
      <c r="C20" s="1"/>
      <c r="D20" s="11" t="s">
        <v>0</v>
      </c>
      <c r="E20" s="15"/>
      <c r="F20" s="57"/>
      <c r="G20" s="134"/>
    </row>
    <row r="21" spans="1:7">
      <c r="A21" s="106"/>
      <c r="B21" s="103"/>
      <c r="C21" s="12" t="s">
        <v>55</v>
      </c>
      <c r="D21" s="11" t="s">
        <v>59</v>
      </c>
      <c r="E21" s="15"/>
      <c r="F21" s="57"/>
      <c r="G21" s="134"/>
    </row>
    <row r="22" spans="1:7">
      <c r="A22" s="106"/>
      <c r="B22" s="103"/>
      <c r="C22" s="16" t="s">
        <v>159</v>
      </c>
      <c r="D22" s="11" t="s">
        <v>59</v>
      </c>
      <c r="E22" s="15"/>
      <c r="F22" s="57"/>
      <c r="G22" s="134"/>
    </row>
    <row r="23" spans="1:7">
      <c r="A23" s="106"/>
      <c r="B23" s="103"/>
      <c r="C23" s="16" t="s">
        <v>16</v>
      </c>
      <c r="D23" s="11" t="s">
        <v>59</v>
      </c>
      <c r="E23" s="15"/>
      <c r="F23" s="57"/>
      <c r="G23" s="134"/>
    </row>
    <row r="24" spans="1:7" ht="18">
      <c r="A24" s="106" t="s">
        <v>21</v>
      </c>
      <c r="B24" s="103" t="s">
        <v>142</v>
      </c>
      <c r="C24" s="1"/>
      <c r="D24" s="11" t="s">
        <v>59</v>
      </c>
      <c r="E24" s="15"/>
      <c r="F24" s="57"/>
      <c r="G24" s="134"/>
    </row>
    <row r="25" spans="1:7">
      <c r="A25" s="119"/>
      <c r="B25" s="12"/>
      <c r="C25" s="37" t="s">
        <v>61</v>
      </c>
      <c r="D25" s="11" t="s">
        <v>59</v>
      </c>
      <c r="E25" s="11"/>
      <c r="F25" s="57"/>
      <c r="G25" s="120"/>
    </row>
    <row r="26" spans="1:7">
      <c r="A26" s="119"/>
      <c r="B26" s="12"/>
      <c r="C26" s="37" t="s">
        <v>50</v>
      </c>
      <c r="D26" s="11" t="s">
        <v>59</v>
      </c>
      <c r="E26" s="11"/>
      <c r="F26" s="57"/>
      <c r="G26" s="120"/>
    </row>
    <row r="27" spans="1:7">
      <c r="A27" s="119"/>
      <c r="B27" s="12"/>
      <c r="C27" s="37" t="s">
        <v>51</v>
      </c>
      <c r="D27" s="11" t="s">
        <v>59</v>
      </c>
      <c r="E27" s="11"/>
      <c r="F27" s="57"/>
      <c r="G27" s="120"/>
    </row>
    <row r="28" spans="1:7">
      <c r="A28" s="119"/>
      <c r="B28" s="12"/>
      <c r="C28" s="37" t="s">
        <v>53</v>
      </c>
      <c r="D28" s="11" t="s">
        <v>0</v>
      </c>
      <c r="E28" s="11">
        <v>1</v>
      </c>
      <c r="F28" s="57"/>
      <c r="G28" s="120">
        <f>E28*F28</f>
        <v>0</v>
      </c>
    </row>
    <row r="29" spans="1:7">
      <c r="A29" s="119"/>
      <c r="B29" s="12"/>
      <c r="C29" s="37" t="s">
        <v>54</v>
      </c>
      <c r="D29" s="11" t="s">
        <v>0</v>
      </c>
      <c r="E29" s="11">
        <v>1</v>
      </c>
      <c r="F29" s="57"/>
      <c r="G29" s="120">
        <f>E29*F29</f>
        <v>0</v>
      </c>
    </row>
    <row r="30" spans="1:7">
      <c r="A30" s="119"/>
      <c r="B30" s="12"/>
      <c r="C30" s="37" t="s">
        <v>106</v>
      </c>
      <c r="D30" s="11" t="s">
        <v>0</v>
      </c>
      <c r="E30" s="11">
        <v>1</v>
      </c>
      <c r="F30" s="57"/>
      <c r="G30" s="120">
        <f>E30*F30</f>
        <v>0</v>
      </c>
    </row>
    <row r="31" spans="1:7">
      <c r="A31" s="119"/>
      <c r="B31" s="70"/>
      <c r="C31" s="38" t="s">
        <v>17</v>
      </c>
      <c r="D31" s="11" t="s">
        <v>0</v>
      </c>
      <c r="E31" s="15">
        <v>1</v>
      </c>
      <c r="F31" s="57"/>
      <c r="G31" s="120">
        <f>E31*F31</f>
        <v>0</v>
      </c>
    </row>
    <row r="32" spans="1:7">
      <c r="A32" s="119"/>
      <c r="B32" s="70"/>
      <c r="C32" s="38" t="s">
        <v>18</v>
      </c>
      <c r="D32" s="11" t="s">
        <v>59</v>
      </c>
      <c r="E32" s="15"/>
      <c r="F32" s="57"/>
      <c r="G32" s="120"/>
    </row>
    <row r="33" spans="1:7" ht="18">
      <c r="A33" s="106" t="s">
        <v>22</v>
      </c>
      <c r="B33" s="103" t="s">
        <v>144</v>
      </c>
      <c r="C33" s="1"/>
      <c r="D33" s="11" t="s">
        <v>59</v>
      </c>
      <c r="E33" s="15"/>
      <c r="F33" s="57"/>
      <c r="G33" s="120"/>
    </row>
    <row r="34" spans="1:7" ht="18">
      <c r="A34" s="106" t="s">
        <v>23</v>
      </c>
      <c r="B34" s="103" t="s">
        <v>143</v>
      </c>
      <c r="C34" s="1"/>
      <c r="D34" s="11" t="s">
        <v>59</v>
      </c>
      <c r="E34" s="15"/>
      <c r="F34" s="57"/>
      <c r="G34" s="120"/>
    </row>
    <row r="35" spans="1:7" ht="18">
      <c r="A35" s="106" t="s">
        <v>24</v>
      </c>
      <c r="B35" s="103" t="s">
        <v>145</v>
      </c>
      <c r="C35" s="1"/>
      <c r="D35" s="11" t="s">
        <v>0</v>
      </c>
      <c r="E35" s="15"/>
      <c r="F35" s="57"/>
      <c r="G35" s="120"/>
    </row>
    <row r="36" spans="1:7" ht="18">
      <c r="A36" s="106" t="s">
        <v>25</v>
      </c>
      <c r="B36" s="103" t="s">
        <v>146</v>
      </c>
      <c r="C36" s="1"/>
      <c r="D36" s="11" t="s">
        <v>0</v>
      </c>
      <c r="E36" s="15"/>
      <c r="F36" s="57"/>
      <c r="G36" s="120"/>
    </row>
    <row r="37" spans="1:7">
      <c r="A37" s="106"/>
      <c r="B37" s="12"/>
      <c r="C37" s="37" t="s">
        <v>52</v>
      </c>
      <c r="D37" s="11" t="s">
        <v>0</v>
      </c>
      <c r="E37" s="11">
        <v>1</v>
      </c>
      <c r="F37" s="57"/>
      <c r="G37" s="120">
        <f>E37*F37</f>
        <v>0</v>
      </c>
    </row>
    <row r="38" spans="1:7">
      <c r="A38" s="106"/>
      <c r="B38" s="12"/>
      <c r="C38" s="37" t="s">
        <v>48</v>
      </c>
      <c r="D38" s="11" t="s">
        <v>0</v>
      </c>
      <c r="E38" s="11">
        <v>1</v>
      </c>
      <c r="F38" s="57"/>
      <c r="G38" s="120">
        <f>E38*F38</f>
        <v>0</v>
      </c>
    </row>
    <row r="39" spans="1:7">
      <c r="A39" s="106"/>
      <c r="B39" s="12"/>
      <c r="C39" s="37" t="s">
        <v>49</v>
      </c>
      <c r="D39" s="11" t="s">
        <v>0</v>
      </c>
      <c r="E39" s="11">
        <v>1</v>
      </c>
      <c r="F39" s="57"/>
      <c r="G39" s="120">
        <f>E39*F39</f>
        <v>0</v>
      </c>
    </row>
    <row r="40" spans="1:7" ht="18">
      <c r="A40" s="106" t="s">
        <v>26</v>
      </c>
      <c r="B40" s="103" t="s">
        <v>147</v>
      </c>
      <c r="C40" s="1"/>
      <c r="D40" s="11" t="s">
        <v>0</v>
      </c>
      <c r="E40" s="15">
        <v>1</v>
      </c>
      <c r="F40" s="57"/>
      <c r="G40" s="134"/>
    </row>
    <row r="41" spans="1:7" ht="18">
      <c r="A41" s="106" t="s">
        <v>154</v>
      </c>
      <c r="B41" s="103" t="s">
        <v>148</v>
      </c>
      <c r="C41" s="1"/>
      <c r="D41" s="15"/>
      <c r="E41" s="15"/>
      <c r="F41" s="57"/>
      <c r="G41" s="134"/>
    </row>
    <row r="42" spans="1:7" ht="18">
      <c r="A42" s="106" t="s">
        <v>155</v>
      </c>
      <c r="B42" s="103" t="s">
        <v>149</v>
      </c>
      <c r="C42" s="1"/>
      <c r="D42" s="11" t="s">
        <v>0</v>
      </c>
      <c r="E42" s="15">
        <v>1</v>
      </c>
      <c r="F42" s="57"/>
      <c r="G42" s="120">
        <f>E42*F42</f>
        <v>0</v>
      </c>
    </row>
    <row r="43" spans="1:7" ht="18">
      <c r="A43" s="106" t="s">
        <v>156</v>
      </c>
      <c r="B43" s="103" t="s">
        <v>150</v>
      </c>
      <c r="C43" s="1"/>
      <c r="D43" s="11" t="s">
        <v>0</v>
      </c>
      <c r="E43" s="15"/>
      <c r="F43" s="57"/>
      <c r="G43" s="134"/>
    </row>
    <row r="44" spans="1:7" ht="18">
      <c r="A44" s="106" t="s">
        <v>157</v>
      </c>
      <c r="B44" s="103" t="s">
        <v>152</v>
      </c>
      <c r="C44" s="1"/>
      <c r="D44" s="11" t="s">
        <v>59</v>
      </c>
      <c r="E44" s="15"/>
      <c r="F44" s="57"/>
      <c r="G44" s="134"/>
    </row>
    <row r="45" spans="1:7" ht="18.75" thickBot="1">
      <c r="A45" s="106" t="s">
        <v>158</v>
      </c>
      <c r="B45" s="103" t="s">
        <v>151</v>
      </c>
      <c r="C45" s="1"/>
      <c r="D45" s="11" t="s">
        <v>0</v>
      </c>
      <c r="E45" s="15">
        <v>1</v>
      </c>
      <c r="F45" s="57"/>
      <c r="G45" s="120">
        <f>E45*F45</f>
        <v>0</v>
      </c>
    </row>
    <row r="46" spans="1:7" ht="18.75" thickBot="1">
      <c r="A46" s="121"/>
      <c r="B46" s="170" t="str">
        <f>CONCATENATE("TOTAL ", A12, B12)</f>
        <v>TOTAL 1. OBJET DE DOCUMENTS</v>
      </c>
      <c r="C46" s="171"/>
      <c r="D46" s="171"/>
      <c r="E46" s="171"/>
      <c r="F46" s="171"/>
      <c r="G46" s="135">
        <f>SUBTOTAL(109,G12:G45)</f>
        <v>0</v>
      </c>
    </row>
    <row r="47" spans="1:7" ht="18.75" thickBot="1">
      <c r="A47" s="106"/>
      <c r="B47" s="103"/>
      <c r="C47" s="1"/>
      <c r="D47" s="11"/>
      <c r="E47" s="15"/>
      <c r="F47" s="57"/>
      <c r="G47" s="134"/>
    </row>
    <row r="48" spans="1:7" ht="20.25">
      <c r="A48" s="132" t="s">
        <v>33</v>
      </c>
      <c r="B48" s="19" t="s">
        <v>171</v>
      </c>
      <c r="C48" s="24"/>
      <c r="D48" s="42"/>
      <c r="E48" s="42"/>
      <c r="F48" s="53"/>
      <c r="G48" s="136"/>
    </row>
    <row r="49" spans="1:7" ht="17.45" customHeight="1">
      <c r="A49" s="106" t="s">
        <v>27</v>
      </c>
      <c r="B49" s="103" t="s">
        <v>160</v>
      </c>
      <c r="C49" s="12"/>
      <c r="D49" s="11" t="s">
        <v>253</v>
      </c>
      <c r="E49" s="11"/>
      <c r="F49" s="54"/>
      <c r="G49" s="120"/>
    </row>
    <row r="50" spans="1:7" ht="17.45" customHeight="1">
      <c r="A50" s="106" t="s">
        <v>163</v>
      </c>
      <c r="B50" s="103" t="s">
        <v>161</v>
      </c>
      <c r="C50" s="14"/>
      <c r="D50" s="11" t="s">
        <v>253</v>
      </c>
      <c r="E50" s="13"/>
      <c r="F50" s="55"/>
      <c r="G50" s="120"/>
    </row>
    <row r="51" spans="1:7" ht="17.45" customHeight="1">
      <c r="A51" s="106" t="s">
        <v>164</v>
      </c>
      <c r="B51" s="103" t="s">
        <v>162</v>
      </c>
      <c r="C51" s="14"/>
      <c r="D51" s="11" t="s">
        <v>253</v>
      </c>
      <c r="E51" s="13"/>
      <c r="F51" s="55"/>
      <c r="G51" s="137"/>
    </row>
    <row r="52" spans="1:7" ht="17.45" customHeight="1">
      <c r="A52" s="106" t="s">
        <v>165</v>
      </c>
      <c r="B52" s="103" t="s">
        <v>166</v>
      </c>
      <c r="C52" s="14"/>
      <c r="D52" s="11" t="s">
        <v>253</v>
      </c>
      <c r="E52" s="13"/>
      <c r="F52" s="55"/>
      <c r="G52" s="137"/>
    </row>
    <row r="53" spans="1:7" ht="17.45" customHeight="1">
      <c r="A53" s="106" t="s">
        <v>168</v>
      </c>
      <c r="B53" s="103" t="s">
        <v>170</v>
      </c>
      <c r="C53" s="14"/>
      <c r="D53" s="11" t="s">
        <v>253</v>
      </c>
      <c r="E53" s="13"/>
      <c r="F53" s="55"/>
      <c r="G53" s="137"/>
    </row>
    <row r="54" spans="1:7" ht="17.45" customHeight="1">
      <c r="A54" s="106" t="s">
        <v>169</v>
      </c>
      <c r="B54" s="103" t="s">
        <v>167</v>
      </c>
      <c r="C54" s="14"/>
      <c r="D54" s="11" t="s">
        <v>253</v>
      </c>
      <c r="E54" s="13"/>
      <c r="F54" s="55"/>
      <c r="G54" s="137"/>
    </row>
    <row r="55" spans="1:7" ht="15.75" thickBot="1">
      <c r="A55" s="108"/>
      <c r="B55" s="14"/>
      <c r="C55" s="14"/>
      <c r="D55" s="13"/>
      <c r="E55" s="13"/>
      <c r="F55" s="55"/>
      <c r="G55" s="137"/>
    </row>
    <row r="56" spans="1:7" ht="18.75" thickBot="1">
      <c r="A56" s="121"/>
      <c r="B56" s="170" t="str">
        <f>CONCATENATE("TOTAL ",A48,B48)</f>
        <v>TOTAL 2. DONNEES DE BASE</v>
      </c>
      <c r="C56" s="171"/>
      <c r="D56" s="171"/>
      <c r="E56" s="171"/>
      <c r="F56" s="172"/>
      <c r="G56" s="135">
        <f>SUBTOTAL(109,G49:G55)</f>
        <v>0</v>
      </c>
    </row>
    <row r="57" spans="1:7" ht="15.75" thickBot="1">
      <c r="A57" s="106"/>
      <c r="B57" s="12"/>
      <c r="C57" s="12"/>
      <c r="D57" s="11"/>
      <c r="E57" s="11"/>
      <c r="F57" s="54"/>
      <c r="G57" s="136"/>
    </row>
    <row r="58" spans="1:7" ht="20.25">
      <c r="A58" s="132" t="s">
        <v>35</v>
      </c>
      <c r="B58" s="19" t="s">
        <v>172</v>
      </c>
      <c r="C58" s="24"/>
      <c r="D58" s="42"/>
      <c r="E58" s="42"/>
      <c r="F58" s="53"/>
      <c r="G58" s="136"/>
    </row>
    <row r="59" spans="1:7" ht="17.45" customHeight="1">
      <c r="A59" s="106" t="s">
        <v>28</v>
      </c>
      <c r="B59" s="103" t="s">
        <v>175</v>
      </c>
      <c r="C59" s="12"/>
      <c r="D59" s="11"/>
      <c r="E59" s="11"/>
      <c r="F59" s="54"/>
      <c r="G59" s="120"/>
    </row>
    <row r="60" spans="1:7" ht="17.45" customHeight="1">
      <c r="A60" s="106"/>
      <c r="B60" s="103"/>
      <c r="C60" s="14" t="s">
        <v>225</v>
      </c>
      <c r="D60" s="11" t="s">
        <v>0</v>
      </c>
      <c r="E60" s="11">
        <v>1</v>
      </c>
      <c r="F60" s="54"/>
      <c r="G60" s="120">
        <f>F60*E60</f>
        <v>0</v>
      </c>
    </row>
    <row r="61" spans="1:7" ht="17.45" customHeight="1">
      <c r="A61" s="106" t="s">
        <v>29</v>
      </c>
      <c r="B61" s="103" t="s">
        <v>176</v>
      </c>
      <c r="C61" s="14"/>
      <c r="D61" s="13"/>
      <c r="E61" s="13"/>
      <c r="F61" s="55"/>
      <c r="G61" s="120"/>
    </row>
    <row r="62" spans="1:7" ht="17.45" customHeight="1">
      <c r="A62" s="106"/>
      <c r="B62" s="103"/>
      <c r="C62" s="14" t="s">
        <v>224</v>
      </c>
      <c r="D62" s="13" t="s">
        <v>59</v>
      </c>
      <c r="E62" s="13"/>
      <c r="F62" s="55"/>
      <c r="G62" s="137"/>
    </row>
    <row r="63" spans="1:7" ht="17.45" customHeight="1">
      <c r="A63" s="106" t="s">
        <v>173</v>
      </c>
      <c r="B63" s="103" t="s">
        <v>177</v>
      </c>
      <c r="C63" s="14"/>
      <c r="D63" s="13" t="s">
        <v>59</v>
      </c>
      <c r="E63" s="13"/>
      <c r="F63" s="55"/>
      <c r="G63" s="137"/>
    </row>
    <row r="64" spans="1:7" ht="17.45" customHeight="1">
      <c r="A64" s="106" t="s">
        <v>174</v>
      </c>
      <c r="B64" s="103" t="s">
        <v>178</v>
      </c>
      <c r="C64" s="14"/>
      <c r="D64" s="13" t="s">
        <v>59</v>
      </c>
      <c r="E64" s="13"/>
      <c r="F64" s="55"/>
      <c r="G64" s="137"/>
    </row>
    <row r="65" spans="1:7" ht="15.75" thickBot="1">
      <c r="A65" s="108"/>
      <c r="B65" s="14"/>
      <c r="C65" s="14"/>
      <c r="D65" s="13"/>
      <c r="E65" s="13"/>
      <c r="F65" s="55"/>
      <c r="G65" s="137"/>
    </row>
    <row r="66" spans="1:7" ht="18.75" thickBot="1">
      <c r="A66" s="121"/>
      <c r="B66" s="170" t="str">
        <f>CONCATENATE("TOTAL ",A58,B58)</f>
        <v>TOTAL 3. TRAVAUX PRÉPARATOIRES</v>
      </c>
      <c r="C66" s="171"/>
      <c r="D66" s="171"/>
      <c r="E66" s="171"/>
      <c r="F66" s="172"/>
      <c r="G66" s="135">
        <f>SUBTOTAL(109,G59:G65)</f>
        <v>0</v>
      </c>
    </row>
    <row r="67" spans="1:7" ht="15.75" thickBot="1">
      <c r="A67" s="106"/>
      <c r="B67" s="12"/>
      <c r="C67" s="12"/>
      <c r="D67" s="11"/>
      <c r="E67" s="11"/>
      <c r="F67" s="54"/>
      <c r="G67" s="136"/>
    </row>
    <row r="68" spans="1:7" ht="20.25">
      <c r="A68" s="132" t="s">
        <v>34</v>
      </c>
      <c r="B68" s="19" t="s">
        <v>179</v>
      </c>
      <c r="C68" s="24"/>
      <c r="D68" s="42"/>
      <c r="E68" s="42"/>
      <c r="F68" s="53"/>
      <c r="G68" s="138"/>
    </row>
    <row r="69" spans="1:7" ht="17.45" customHeight="1">
      <c r="A69" s="106" t="s">
        <v>30</v>
      </c>
      <c r="B69" s="103" t="s">
        <v>226</v>
      </c>
      <c r="C69" s="16"/>
      <c r="D69" s="15"/>
      <c r="E69" s="15"/>
      <c r="F69" s="57"/>
      <c r="G69" s="139"/>
    </row>
    <row r="70" spans="1:7" ht="17.45" customHeight="1">
      <c r="A70" s="106"/>
      <c r="B70" s="103"/>
      <c r="C70" s="16" t="s">
        <v>227</v>
      </c>
      <c r="D70" s="15"/>
      <c r="E70" s="15"/>
      <c r="F70" s="57"/>
      <c r="G70" s="139"/>
    </row>
    <row r="71" spans="1:7" ht="17.45" customHeight="1">
      <c r="A71" s="106" t="s">
        <v>31</v>
      </c>
      <c r="B71" s="103" t="s">
        <v>184</v>
      </c>
      <c r="C71" s="16"/>
      <c r="D71" s="15"/>
      <c r="E71" s="15"/>
      <c r="F71" s="57"/>
      <c r="G71" s="139"/>
    </row>
    <row r="72" spans="1:7" ht="17.45" customHeight="1">
      <c r="A72" s="106"/>
      <c r="B72" s="103"/>
      <c r="C72" s="16" t="s">
        <v>228</v>
      </c>
      <c r="D72" s="15" t="s">
        <v>59</v>
      </c>
      <c r="E72" s="15"/>
      <c r="F72" s="57"/>
      <c r="G72" s="139"/>
    </row>
    <row r="73" spans="1:7" ht="17.45" customHeight="1">
      <c r="A73" s="106"/>
      <c r="B73" s="103"/>
      <c r="C73" s="16" t="s">
        <v>229</v>
      </c>
      <c r="D73" s="15" t="s">
        <v>59</v>
      </c>
      <c r="E73" s="15"/>
      <c r="F73" s="57"/>
      <c r="G73" s="139"/>
    </row>
    <row r="74" spans="1:7" ht="17.45" customHeight="1">
      <c r="A74" s="106"/>
      <c r="B74" s="103"/>
      <c r="C74" s="16" t="s">
        <v>233</v>
      </c>
      <c r="D74" s="15" t="s">
        <v>59</v>
      </c>
      <c r="E74" s="15"/>
      <c r="F74" s="57"/>
      <c r="G74" s="139"/>
    </row>
    <row r="75" spans="1:7" ht="17.45" customHeight="1">
      <c r="A75" s="106" t="s">
        <v>39</v>
      </c>
      <c r="B75" s="12" t="s">
        <v>255</v>
      </c>
      <c r="C75" s="16"/>
      <c r="D75" s="15"/>
      <c r="E75" s="15"/>
      <c r="F75" s="57"/>
      <c r="G75" s="139"/>
    </row>
    <row r="76" spans="1:7" ht="17.45" customHeight="1">
      <c r="A76" s="106"/>
      <c r="B76" s="103"/>
      <c r="C76" s="16" t="s">
        <v>230</v>
      </c>
      <c r="D76" s="15" t="s">
        <v>0</v>
      </c>
      <c r="E76" s="15">
        <v>3</v>
      </c>
      <c r="F76" s="57"/>
      <c r="G76" s="120">
        <f>F76*E76</f>
        <v>0</v>
      </c>
    </row>
    <row r="77" spans="1:7" ht="17.45" customHeight="1">
      <c r="A77" s="106"/>
      <c r="B77" s="103"/>
      <c r="C77" s="16" t="s">
        <v>231</v>
      </c>
      <c r="D77" s="15" t="s">
        <v>0</v>
      </c>
      <c r="E77" s="15">
        <v>3</v>
      </c>
      <c r="F77" s="57"/>
      <c r="G77" s="120">
        <f t="shared" ref="G77:G78" si="0">F77*E77</f>
        <v>0</v>
      </c>
    </row>
    <row r="78" spans="1:7" ht="17.45" customHeight="1">
      <c r="A78" s="106"/>
      <c r="B78" s="103"/>
      <c r="C78" s="16" t="s">
        <v>232</v>
      </c>
      <c r="D78" s="15" t="s">
        <v>0</v>
      </c>
      <c r="E78" s="15">
        <v>3</v>
      </c>
      <c r="F78" s="57"/>
      <c r="G78" s="120">
        <f t="shared" si="0"/>
        <v>0</v>
      </c>
    </row>
    <row r="79" spans="1:7">
      <c r="A79" s="106" t="s">
        <v>254</v>
      </c>
      <c r="B79" s="12" t="s">
        <v>240</v>
      </c>
      <c r="C79" s="12"/>
      <c r="D79" s="15"/>
      <c r="E79" s="15"/>
      <c r="F79" s="57"/>
      <c r="G79" s="120"/>
    </row>
    <row r="80" spans="1:7" ht="30">
      <c r="A80" s="106"/>
      <c r="B80" s="12"/>
      <c r="C80" s="47" t="s">
        <v>44</v>
      </c>
      <c r="D80" s="15"/>
      <c r="E80" s="15"/>
      <c r="F80" s="57"/>
      <c r="G80" s="120"/>
    </row>
    <row r="81" spans="1:7">
      <c r="A81" s="106"/>
      <c r="B81" s="12"/>
      <c r="C81" s="38" t="s">
        <v>336</v>
      </c>
      <c r="D81" s="15" t="s">
        <v>7</v>
      </c>
      <c r="E81" s="15">
        <v>100</v>
      </c>
      <c r="F81" s="57"/>
      <c r="G81" s="120">
        <f t="shared" ref="G81:G84" si="1">F81*E81</f>
        <v>0</v>
      </c>
    </row>
    <row r="82" spans="1:7">
      <c r="A82" s="106"/>
      <c r="B82" s="12"/>
      <c r="C82" s="38" t="s">
        <v>337</v>
      </c>
      <c r="D82" s="15" t="s">
        <v>0</v>
      </c>
      <c r="E82" s="15">
        <v>12</v>
      </c>
      <c r="F82" s="57"/>
      <c r="G82" s="120">
        <f t="shared" si="1"/>
        <v>0</v>
      </c>
    </row>
    <row r="83" spans="1:7">
      <c r="A83" s="106"/>
      <c r="B83" s="12"/>
      <c r="C83" s="38" t="s">
        <v>338</v>
      </c>
      <c r="D83" s="15" t="s">
        <v>0</v>
      </c>
      <c r="E83" s="15">
        <v>5</v>
      </c>
      <c r="F83" s="57"/>
      <c r="G83" s="120">
        <f t="shared" si="1"/>
        <v>0</v>
      </c>
    </row>
    <row r="84" spans="1:7">
      <c r="A84" s="106"/>
      <c r="B84" s="12"/>
      <c r="C84" s="38" t="s">
        <v>339</v>
      </c>
      <c r="D84" s="15" t="s">
        <v>63</v>
      </c>
      <c r="E84" s="15">
        <v>6</v>
      </c>
      <c r="F84" s="57"/>
      <c r="G84" s="120">
        <f t="shared" si="1"/>
        <v>0</v>
      </c>
    </row>
    <row r="85" spans="1:7">
      <c r="A85" s="106" t="s">
        <v>180</v>
      </c>
      <c r="B85" s="70" t="s">
        <v>256</v>
      </c>
      <c r="C85" s="38"/>
      <c r="D85" s="15"/>
      <c r="E85" s="15"/>
      <c r="F85" s="57"/>
      <c r="G85" s="136"/>
    </row>
    <row r="86" spans="1:7" ht="17.45" customHeight="1">
      <c r="A86" s="106" t="s">
        <v>259</v>
      </c>
      <c r="B86" s="103" t="s">
        <v>257</v>
      </c>
      <c r="C86" s="16"/>
      <c r="D86" s="15"/>
      <c r="E86" s="15"/>
      <c r="F86" s="57"/>
      <c r="G86" s="139"/>
    </row>
    <row r="87" spans="1:7" ht="17.45" customHeight="1">
      <c r="A87" s="106"/>
      <c r="B87" s="103"/>
      <c r="C87" s="16" t="s">
        <v>244</v>
      </c>
      <c r="D87" s="15" t="s">
        <v>67</v>
      </c>
      <c r="E87" s="15">
        <v>1</v>
      </c>
      <c r="F87" s="57"/>
      <c r="G87" s="120">
        <f>F87*E87</f>
        <v>0</v>
      </c>
    </row>
    <row r="88" spans="1:7" ht="17.45" customHeight="1">
      <c r="A88" s="106"/>
      <c r="B88" s="103"/>
      <c r="C88" s="16" t="s">
        <v>245</v>
      </c>
      <c r="D88" s="15" t="s">
        <v>67</v>
      </c>
      <c r="E88" s="15">
        <v>1</v>
      </c>
      <c r="F88" s="57"/>
      <c r="G88" s="120">
        <f>F88*E88</f>
        <v>0</v>
      </c>
    </row>
    <row r="89" spans="1:7" ht="17.45" customHeight="1">
      <c r="A89" s="106" t="s">
        <v>260</v>
      </c>
      <c r="B89" s="103" t="s">
        <v>246</v>
      </c>
      <c r="C89" s="16"/>
      <c r="D89" s="15"/>
      <c r="E89" s="15"/>
      <c r="F89" s="57"/>
      <c r="G89" s="139"/>
    </row>
    <row r="90" spans="1:7" ht="17.45" customHeight="1">
      <c r="A90" s="106"/>
      <c r="B90" s="103"/>
      <c r="C90" s="16" t="s">
        <v>341</v>
      </c>
      <c r="D90" s="15" t="s">
        <v>67</v>
      </c>
      <c r="E90" s="15">
        <v>2</v>
      </c>
      <c r="F90" s="57"/>
      <c r="G90" s="120">
        <f t="shared" ref="G90:G93" si="2">F90*E90</f>
        <v>0</v>
      </c>
    </row>
    <row r="91" spans="1:7">
      <c r="A91" s="119"/>
      <c r="B91" s="12"/>
      <c r="C91" s="39" t="s">
        <v>258</v>
      </c>
      <c r="D91" s="43" t="s">
        <v>7</v>
      </c>
      <c r="E91" s="11">
        <v>20</v>
      </c>
      <c r="F91" s="57"/>
      <c r="G91" s="120">
        <f t="shared" si="2"/>
        <v>0</v>
      </c>
    </row>
    <row r="92" spans="1:7">
      <c r="A92" s="119"/>
      <c r="B92" s="12"/>
      <c r="C92" s="39" t="s">
        <v>247</v>
      </c>
      <c r="D92" s="43" t="s">
        <v>67</v>
      </c>
      <c r="E92" s="11">
        <v>2</v>
      </c>
      <c r="F92" s="57"/>
      <c r="G92" s="120">
        <f t="shared" si="2"/>
        <v>0</v>
      </c>
    </row>
    <row r="93" spans="1:7">
      <c r="A93" s="119"/>
      <c r="B93" s="12"/>
      <c r="C93" s="39" t="s">
        <v>69</v>
      </c>
      <c r="D93" s="43" t="s">
        <v>67</v>
      </c>
      <c r="E93" s="11">
        <v>2</v>
      </c>
      <c r="F93" s="57"/>
      <c r="G93" s="120">
        <f t="shared" si="2"/>
        <v>0</v>
      </c>
    </row>
    <row r="94" spans="1:7" ht="17.45" customHeight="1">
      <c r="A94" s="106" t="s">
        <v>181</v>
      </c>
      <c r="B94" s="103" t="s">
        <v>185</v>
      </c>
      <c r="C94" s="16"/>
      <c r="D94" s="15"/>
      <c r="E94" s="15"/>
      <c r="F94" s="57"/>
      <c r="G94" s="139"/>
    </row>
    <row r="95" spans="1:7" ht="17.45" customHeight="1">
      <c r="A95" s="106" t="s">
        <v>261</v>
      </c>
      <c r="B95" s="16" t="s">
        <v>249</v>
      </c>
      <c r="C95" s="16"/>
      <c r="D95" s="15"/>
      <c r="E95" s="15"/>
      <c r="F95" s="57"/>
      <c r="G95" s="139"/>
    </row>
    <row r="96" spans="1:7" ht="17.45" customHeight="1">
      <c r="A96" s="106"/>
      <c r="B96" s="103"/>
      <c r="C96" s="16" t="s">
        <v>228</v>
      </c>
      <c r="D96" s="15" t="s">
        <v>59</v>
      </c>
      <c r="E96" s="15"/>
      <c r="F96" s="57"/>
      <c r="G96" s="139"/>
    </row>
    <row r="97" spans="1:10" ht="17.45" customHeight="1">
      <c r="A97" s="106"/>
      <c r="B97" s="103"/>
      <c r="C97" s="16" t="s">
        <v>229</v>
      </c>
      <c r="D97" s="15" t="s">
        <v>59</v>
      </c>
      <c r="E97" s="15"/>
      <c r="F97" s="57"/>
      <c r="G97" s="139"/>
    </row>
    <row r="98" spans="1:10" ht="17.45" customHeight="1">
      <c r="A98" s="106"/>
      <c r="B98" s="103"/>
      <c r="C98" s="16" t="s">
        <v>233</v>
      </c>
      <c r="D98" s="15" t="s">
        <v>59</v>
      </c>
      <c r="E98" s="15"/>
      <c r="F98" s="57"/>
      <c r="G98" s="139"/>
    </row>
    <row r="99" spans="1:10" ht="17.45" customHeight="1">
      <c r="A99" s="106"/>
      <c r="B99" s="103"/>
      <c r="C99" s="16" t="s">
        <v>378</v>
      </c>
      <c r="D99" s="15" t="s">
        <v>253</v>
      </c>
      <c r="E99" s="15"/>
      <c r="F99" s="57"/>
      <c r="G99" s="139"/>
    </row>
    <row r="100" spans="1:10" ht="17.45" customHeight="1">
      <c r="A100" s="106"/>
      <c r="B100" s="103"/>
      <c r="C100" s="16" t="s">
        <v>230</v>
      </c>
      <c r="D100" s="15" t="s">
        <v>0</v>
      </c>
      <c r="E100" s="15">
        <v>3</v>
      </c>
      <c r="F100" s="57"/>
      <c r="G100" s="120">
        <f t="shared" ref="G100:G104" si="3">F100*E100</f>
        <v>0</v>
      </c>
    </row>
    <row r="101" spans="1:10" ht="17.45" customHeight="1">
      <c r="A101" s="106"/>
      <c r="B101" s="103"/>
      <c r="C101" s="16" t="s">
        <v>231</v>
      </c>
      <c r="D101" s="15" t="s">
        <v>0</v>
      </c>
      <c r="E101" s="15">
        <v>3</v>
      </c>
      <c r="F101" s="57"/>
      <c r="G101" s="120">
        <f t="shared" si="3"/>
        <v>0</v>
      </c>
    </row>
    <row r="102" spans="1:10" ht="17.45" customHeight="1">
      <c r="A102" s="106"/>
      <c r="B102" s="103"/>
      <c r="C102" s="16" t="s">
        <v>232</v>
      </c>
      <c r="D102" s="15" t="s">
        <v>0</v>
      </c>
      <c r="E102" s="15">
        <v>3</v>
      </c>
      <c r="F102" s="57"/>
      <c r="G102" s="120">
        <f t="shared" si="3"/>
        <v>0</v>
      </c>
    </row>
    <row r="103" spans="1:10" ht="17.45" customHeight="1">
      <c r="A103" s="106" t="s">
        <v>262</v>
      </c>
      <c r="B103" s="103" t="s">
        <v>250</v>
      </c>
      <c r="C103" s="16"/>
      <c r="D103" s="15"/>
      <c r="E103" s="15"/>
      <c r="F103" s="57"/>
      <c r="G103" s="139"/>
    </row>
    <row r="104" spans="1:10" ht="17.45" customHeight="1">
      <c r="A104" s="106"/>
      <c r="B104" s="103"/>
      <c r="C104" s="16" t="s">
        <v>340</v>
      </c>
      <c r="D104" s="15" t="s">
        <v>7</v>
      </c>
      <c r="E104" s="15">
        <v>100</v>
      </c>
      <c r="F104" s="57"/>
      <c r="G104" s="120">
        <f t="shared" si="3"/>
        <v>0</v>
      </c>
    </row>
    <row r="105" spans="1:10" ht="17.45" customHeight="1">
      <c r="A105" s="106"/>
      <c r="B105" s="103"/>
      <c r="C105" s="16" t="s">
        <v>251</v>
      </c>
      <c r="D105" s="15" t="s">
        <v>253</v>
      </c>
      <c r="E105" s="15"/>
      <c r="F105" s="57"/>
      <c r="G105" s="139"/>
    </row>
    <row r="106" spans="1:10" ht="17.45" customHeight="1">
      <c r="A106" s="106"/>
      <c r="B106" s="103"/>
      <c r="C106" s="16" t="s">
        <v>342</v>
      </c>
      <c r="D106" s="15" t="s">
        <v>253</v>
      </c>
      <c r="E106" s="15"/>
      <c r="F106" s="57"/>
      <c r="G106" s="139"/>
      <c r="H106" s="78"/>
      <c r="I106" s="78"/>
      <c r="J106" s="78"/>
    </row>
    <row r="107" spans="1:10" s="77" customFormat="1" ht="17.45" customHeight="1">
      <c r="A107" s="140" t="s">
        <v>263</v>
      </c>
      <c r="B107" s="104"/>
      <c r="C107" s="74" t="s">
        <v>268</v>
      </c>
      <c r="D107" s="75"/>
      <c r="E107" s="75"/>
      <c r="F107" s="57"/>
      <c r="G107" s="141"/>
      <c r="H107" s="78"/>
      <c r="I107" s="78"/>
      <c r="J107" s="78"/>
    </row>
    <row r="108" spans="1:10">
      <c r="A108" s="142"/>
      <c r="B108" s="79"/>
      <c r="C108" s="39" t="s">
        <v>379</v>
      </c>
      <c r="D108" s="43" t="s">
        <v>67</v>
      </c>
      <c r="E108" s="80">
        <v>8</v>
      </c>
      <c r="F108" s="57"/>
      <c r="G108" s="143">
        <f t="shared" ref="G108:G113" si="4">F108*E108</f>
        <v>0</v>
      </c>
      <c r="H108" s="78"/>
      <c r="I108" s="78"/>
      <c r="J108" s="78"/>
    </row>
    <row r="109" spans="1:10" s="77" customFormat="1" ht="17.45" customHeight="1">
      <c r="A109" s="140"/>
      <c r="B109" s="104"/>
      <c r="C109" s="74" t="s">
        <v>380</v>
      </c>
      <c r="D109" s="75" t="s">
        <v>67</v>
      </c>
      <c r="E109" s="75">
        <v>1</v>
      </c>
      <c r="F109" s="57"/>
      <c r="G109" s="143">
        <f t="shared" si="4"/>
        <v>0</v>
      </c>
      <c r="H109" s="78"/>
      <c r="I109" s="78"/>
      <c r="J109" s="78"/>
    </row>
    <row r="110" spans="1:10" s="77" customFormat="1" ht="17.45" customHeight="1">
      <c r="A110" s="140"/>
      <c r="B110" s="104"/>
      <c r="C110" s="74" t="s">
        <v>382</v>
      </c>
      <c r="D110" s="75" t="s">
        <v>67</v>
      </c>
      <c r="E110" s="75">
        <v>1</v>
      </c>
      <c r="F110" s="57"/>
      <c r="G110" s="143">
        <f t="shared" si="4"/>
        <v>0</v>
      </c>
      <c r="H110" s="78"/>
      <c r="I110" s="78"/>
      <c r="J110" s="78"/>
    </row>
    <row r="111" spans="1:10" s="77" customFormat="1" ht="17.45" customHeight="1">
      <c r="A111" s="140"/>
      <c r="B111" s="104"/>
      <c r="C111" s="74" t="s">
        <v>381</v>
      </c>
      <c r="D111" s="75" t="s">
        <v>67</v>
      </c>
      <c r="E111" s="75">
        <v>1</v>
      </c>
      <c r="F111" s="57"/>
      <c r="G111" s="143">
        <f t="shared" si="4"/>
        <v>0</v>
      </c>
      <c r="H111" s="78"/>
      <c r="I111" s="78"/>
      <c r="J111" s="78"/>
    </row>
    <row r="112" spans="1:10" s="77" customFormat="1" ht="17.45" customHeight="1">
      <c r="A112" s="140"/>
      <c r="B112" s="104"/>
      <c r="C112" s="74" t="s">
        <v>383</v>
      </c>
      <c r="D112" s="75" t="s">
        <v>67</v>
      </c>
      <c r="E112" s="75">
        <v>1</v>
      </c>
      <c r="F112" s="57"/>
      <c r="G112" s="143">
        <f t="shared" si="4"/>
        <v>0</v>
      </c>
      <c r="H112" s="78"/>
      <c r="I112" s="78"/>
      <c r="J112" s="78"/>
    </row>
    <row r="113" spans="1:10" s="77" customFormat="1" ht="17.45" customHeight="1">
      <c r="A113" s="140"/>
      <c r="B113" s="104"/>
      <c r="C113" s="74" t="s">
        <v>384</v>
      </c>
      <c r="D113" s="75" t="s">
        <v>67</v>
      </c>
      <c r="E113" s="75">
        <v>1</v>
      </c>
      <c r="F113" s="57"/>
      <c r="G113" s="143">
        <f t="shared" si="4"/>
        <v>0</v>
      </c>
      <c r="H113" s="78"/>
      <c r="I113" s="78"/>
      <c r="J113" s="78"/>
    </row>
    <row r="114" spans="1:10">
      <c r="A114" s="119"/>
      <c r="B114" s="70"/>
      <c r="C114" s="39" t="s">
        <v>387</v>
      </c>
      <c r="D114" s="43"/>
      <c r="E114" s="15"/>
      <c r="F114" s="57"/>
      <c r="G114" s="136"/>
      <c r="H114" s="78"/>
      <c r="I114" s="78"/>
      <c r="J114" s="78"/>
    </row>
    <row r="115" spans="1:10" s="77" customFormat="1" ht="17.45" customHeight="1">
      <c r="A115" s="140"/>
      <c r="B115" s="104"/>
      <c r="C115" s="74"/>
      <c r="D115" s="75"/>
      <c r="E115" s="75"/>
      <c r="F115" s="57"/>
      <c r="G115" s="141"/>
      <c r="H115" s="78"/>
      <c r="I115" s="78"/>
      <c r="J115" s="78"/>
    </row>
    <row r="116" spans="1:10" ht="17.45" customHeight="1">
      <c r="A116" s="106" t="s">
        <v>182</v>
      </c>
      <c r="B116" s="103" t="s">
        <v>223</v>
      </c>
      <c r="C116" s="16"/>
      <c r="D116" s="15"/>
      <c r="E116" s="15"/>
      <c r="F116" s="57"/>
      <c r="G116" s="139"/>
      <c r="H116" s="78"/>
      <c r="I116" s="78"/>
      <c r="J116" s="78"/>
    </row>
    <row r="117" spans="1:10" ht="17.45" customHeight="1">
      <c r="A117" s="106" t="s">
        <v>265</v>
      </c>
      <c r="B117" s="103" t="s">
        <v>264</v>
      </c>
      <c r="C117" s="105"/>
      <c r="D117" s="15"/>
      <c r="E117" s="15"/>
      <c r="F117" s="57"/>
      <c r="G117" s="139"/>
    </row>
    <row r="118" spans="1:10">
      <c r="A118" s="119"/>
      <c r="B118" s="12"/>
      <c r="C118" s="39" t="s">
        <v>131</v>
      </c>
      <c r="D118" s="43"/>
      <c r="E118" s="11"/>
      <c r="F118" s="57"/>
      <c r="G118" s="120"/>
    </row>
    <row r="119" spans="1:10">
      <c r="A119" s="119"/>
      <c r="B119" s="12"/>
      <c r="C119" s="39" t="s">
        <v>68</v>
      </c>
      <c r="D119" s="43"/>
      <c r="E119" s="11"/>
      <c r="F119" s="57"/>
      <c r="G119" s="120"/>
    </row>
    <row r="120" spans="1:10">
      <c r="A120" s="119"/>
      <c r="B120" s="12"/>
      <c r="C120" s="39" t="s">
        <v>64</v>
      </c>
      <c r="D120" s="43" t="s">
        <v>7</v>
      </c>
      <c r="E120" s="11">
        <v>66</v>
      </c>
      <c r="F120" s="57"/>
      <c r="G120" s="120">
        <f t="shared" ref="G120:G124" si="5">F120*E120</f>
        <v>0</v>
      </c>
      <c r="H120" s="69"/>
    </row>
    <row r="121" spans="1:10">
      <c r="A121" s="119"/>
      <c r="B121" s="12"/>
      <c r="C121" s="39" t="s">
        <v>65</v>
      </c>
      <c r="D121" s="43" t="s">
        <v>7</v>
      </c>
      <c r="E121" s="11">
        <v>135</v>
      </c>
      <c r="F121" s="57"/>
      <c r="G121" s="120">
        <f t="shared" si="5"/>
        <v>0</v>
      </c>
    </row>
    <row r="122" spans="1:10">
      <c r="A122" s="119"/>
      <c r="B122" s="12"/>
      <c r="C122" s="39" t="s">
        <v>58</v>
      </c>
      <c r="D122" s="43" t="s">
        <v>7</v>
      </c>
      <c r="E122" s="11">
        <f>28*2+15+40</f>
        <v>111</v>
      </c>
      <c r="F122" s="57"/>
      <c r="G122" s="120">
        <f t="shared" si="5"/>
        <v>0</v>
      </c>
    </row>
    <row r="123" spans="1:10">
      <c r="A123" s="119"/>
      <c r="B123" s="12"/>
      <c r="C123" s="39" t="s">
        <v>57</v>
      </c>
      <c r="D123" s="43" t="s">
        <v>7</v>
      </c>
      <c r="E123" s="11">
        <f>30+44+10+20</f>
        <v>104</v>
      </c>
      <c r="F123" s="57"/>
      <c r="G123" s="120">
        <f t="shared" si="5"/>
        <v>0</v>
      </c>
    </row>
    <row r="124" spans="1:10">
      <c r="A124" s="119"/>
      <c r="B124" s="12"/>
      <c r="C124" s="39" t="s">
        <v>66</v>
      </c>
      <c r="D124" s="43" t="s">
        <v>7</v>
      </c>
      <c r="E124" s="11">
        <f>SUM(E120:E123)</f>
        <v>416</v>
      </c>
      <c r="F124" s="57"/>
      <c r="G124" s="120">
        <f t="shared" si="5"/>
        <v>0</v>
      </c>
    </row>
    <row r="125" spans="1:10">
      <c r="A125" s="119"/>
      <c r="B125" s="12"/>
      <c r="C125" s="39" t="s">
        <v>376</v>
      </c>
      <c r="D125" s="43"/>
      <c r="E125" s="11"/>
      <c r="F125" s="57"/>
      <c r="G125" s="120"/>
    </row>
    <row r="126" spans="1:10">
      <c r="A126" s="119"/>
      <c r="B126" s="12"/>
      <c r="C126" s="39" t="s">
        <v>64</v>
      </c>
      <c r="D126" s="43" t="s">
        <v>67</v>
      </c>
      <c r="E126" s="11">
        <v>8</v>
      </c>
      <c r="F126" s="57"/>
      <c r="G126" s="120">
        <f t="shared" ref="G126:G128" si="6">F126*E126</f>
        <v>0</v>
      </c>
    </row>
    <row r="127" spans="1:10">
      <c r="A127" s="119"/>
      <c r="B127" s="12"/>
      <c r="C127" s="39" t="s">
        <v>65</v>
      </c>
      <c r="D127" s="43" t="s">
        <v>67</v>
      </c>
      <c r="E127" s="11">
        <v>4</v>
      </c>
      <c r="F127" s="57"/>
      <c r="G127" s="120">
        <f t="shared" si="6"/>
        <v>0</v>
      </c>
    </row>
    <row r="128" spans="1:10">
      <c r="A128" s="119"/>
      <c r="B128" s="12"/>
      <c r="C128" s="39" t="s">
        <v>58</v>
      </c>
      <c r="D128" s="43" t="s">
        <v>67</v>
      </c>
      <c r="E128" s="11">
        <v>4</v>
      </c>
      <c r="F128" s="57"/>
      <c r="G128" s="120">
        <f t="shared" si="6"/>
        <v>0</v>
      </c>
    </row>
    <row r="129" spans="1:7">
      <c r="A129" s="119"/>
      <c r="B129" s="70"/>
      <c r="C129" s="39" t="s">
        <v>387</v>
      </c>
      <c r="D129" s="43"/>
      <c r="E129" s="15"/>
      <c r="F129" s="57"/>
      <c r="G129" s="136"/>
    </row>
    <row r="130" spans="1:7" ht="17.45" customHeight="1">
      <c r="A130" s="106" t="s">
        <v>266</v>
      </c>
      <c r="B130" s="16" t="s">
        <v>267</v>
      </c>
      <c r="C130" s="16"/>
      <c r="D130" s="15"/>
      <c r="E130" s="15"/>
      <c r="F130" s="57"/>
      <c r="G130" s="139"/>
    </row>
    <row r="131" spans="1:7">
      <c r="A131" s="119"/>
      <c r="B131" s="12"/>
      <c r="C131" s="39" t="s">
        <v>370</v>
      </c>
      <c r="D131" s="43" t="s">
        <v>0</v>
      </c>
      <c r="E131" s="11">
        <v>2</v>
      </c>
      <c r="F131" s="57"/>
      <c r="G131" s="120">
        <f>F131*E131</f>
        <v>0</v>
      </c>
    </row>
    <row r="132" spans="1:7">
      <c r="A132" s="119"/>
      <c r="B132" s="12"/>
      <c r="C132" s="39" t="s">
        <v>371</v>
      </c>
      <c r="D132" s="43" t="s">
        <v>0</v>
      </c>
      <c r="E132" s="11">
        <v>1</v>
      </c>
      <c r="F132" s="57"/>
      <c r="G132" s="120">
        <f>F132*E132</f>
        <v>0</v>
      </c>
    </row>
    <row r="133" spans="1:7">
      <c r="A133" s="119"/>
      <c r="B133" s="12"/>
      <c r="C133" s="39" t="s">
        <v>366</v>
      </c>
      <c r="D133" s="43" t="s">
        <v>7</v>
      </c>
      <c r="E133" s="11">
        <v>44</v>
      </c>
      <c r="F133" s="57"/>
      <c r="G133" s="120">
        <f>F133*E133</f>
        <v>0</v>
      </c>
    </row>
    <row r="134" spans="1:7">
      <c r="A134" s="119"/>
      <c r="B134" s="12"/>
      <c r="C134" s="39" t="s">
        <v>367</v>
      </c>
      <c r="D134" s="43" t="s">
        <v>7</v>
      </c>
      <c r="E134" s="11">
        <f>E133</f>
        <v>44</v>
      </c>
      <c r="F134" s="57"/>
      <c r="G134" s="120">
        <f t="shared" ref="G134:G138" si="7">F134*E134</f>
        <v>0</v>
      </c>
    </row>
    <row r="135" spans="1:7">
      <c r="A135" s="119"/>
      <c r="B135" s="12"/>
      <c r="C135" s="39" t="s">
        <v>368</v>
      </c>
      <c r="D135" s="43" t="s">
        <v>7</v>
      </c>
      <c r="E135" s="11">
        <v>15</v>
      </c>
      <c r="F135" s="57"/>
      <c r="G135" s="120">
        <f>F135*E135</f>
        <v>0</v>
      </c>
    </row>
    <row r="136" spans="1:7">
      <c r="A136" s="119"/>
      <c r="B136" s="12"/>
      <c r="C136" s="39" t="s">
        <v>369</v>
      </c>
      <c r="D136" s="43" t="s">
        <v>7</v>
      </c>
      <c r="E136" s="11">
        <f>E135</f>
        <v>15</v>
      </c>
      <c r="F136" s="57"/>
      <c r="G136" s="120">
        <f t="shared" ref="G136" si="8">F136*E136</f>
        <v>0</v>
      </c>
    </row>
    <row r="137" spans="1:7">
      <c r="A137" s="119"/>
      <c r="B137" s="16"/>
      <c r="C137" s="39" t="s">
        <v>62</v>
      </c>
      <c r="D137" s="43" t="s">
        <v>67</v>
      </c>
      <c r="E137" s="15">
        <v>4</v>
      </c>
      <c r="F137" s="57"/>
      <c r="G137" s="120">
        <f t="shared" si="7"/>
        <v>0</v>
      </c>
    </row>
    <row r="138" spans="1:7">
      <c r="A138" s="119"/>
      <c r="B138" s="16"/>
      <c r="C138" s="39" t="s">
        <v>344</v>
      </c>
      <c r="D138" s="43" t="s">
        <v>67</v>
      </c>
      <c r="E138" s="15">
        <v>4</v>
      </c>
      <c r="F138" s="57"/>
      <c r="G138" s="120">
        <f t="shared" si="7"/>
        <v>0</v>
      </c>
    </row>
    <row r="139" spans="1:7">
      <c r="A139" s="119"/>
      <c r="B139" s="70"/>
      <c r="C139" s="39" t="s">
        <v>387</v>
      </c>
      <c r="D139" s="43"/>
      <c r="E139" s="15"/>
      <c r="F139" s="57"/>
      <c r="G139" s="136"/>
    </row>
    <row r="140" spans="1:7" ht="17.45" customHeight="1">
      <c r="A140" s="140" t="s">
        <v>269</v>
      </c>
      <c r="B140" s="74" t="s">
        <v>272</v>
      </c>
      <c r="C140" s="74"/>
      <c r="D140" s="15"/>
      <c r="E140" s="15"/>
      <c r="F140" s="57"/>
      <c r="G140" s="139"/>
    </row>
    <row r="141" spans="1:7">
      <c r="A141" s="119"/>
      <c r="B141" s="12"/>
      <c r="C141" s="39" t="s">
        <v>345</v>
      </c>
      <c r="D141" s="43" t="s">
        <v>0</v>
      </c>
      <c r="E141" s="11">
        <v>2</v>
      </c>
      <c r="F141" s="57"/>
      <c r="G141" s="120">
        <f>F141*E141</f>
        <v>0</v>
      </c>
    </row>
    <row r="142" spans="1:7">
      <c r="A142" s="119"/>
      <c r="B142" s="12"/>
      <c r="C142" s="39" t="s">
        <v>121</v>
      </c>
      <c r="D142" s="43" t="s">
        <v>67</v>
      </c>
      <c r="E142" s="11">
        <f>2*3</f>
        <v>6</v>
      </c>
      <c r="F142" s="57"/>
      <c r="G142" s="120">
        <f>F142*E142</f>
        <v>0</v>
      </c>
    </row>
    <row r="143" spans="1:7">
      <c r="A143" s="119"/>
      <c r="B143" s="70"/>
      <c r="C143" s="39" t="s">
        <v>343</v>
      </c>
      <c r="D143" s="43" t="s">
        <v>67</v>
      </c>
      <c r="E143" s="15">
        <f>14*2+4</f>
        <v>32</v>
      </c>
      <c r="F143" s="57"/>
      <c r="G143" s="136">
        <f>E143*F143</f>
        <v>0</v>
      </c>
    </row>
    <row r="144" spans="1:7">
      <c r="A144" s="119"/>
      <c r="B144" s="70"/>
      <c r="C144" s="39" t="s">
        <v>387</v>
      </c>
      <c r="D144" s="43"/>
      <c r="E144" s="15"/>
      <c r="F144" s="57"/>
      <c r="G144" s="136"/>
    </row>
    <row r="145" spans="1:7" ht="17.45" customHeight="1">
      <c r="A145" s="106" t="s">
        <v>282</v>
      </c>
      <c r="B145" s="103" t="s">
        <v>187</v>
      </c>
      <c r="C145" s="16"/>
      <c r="D145" s="15"/>
      <c r="E145" s="15"/>
      <c r="F145" s="57"/>
      <c r="G145" s="139"/>
    </row>
    <row r="146" spans="1:7" ht="17.45" customHeight="1">
      <c r="A146" s="106" t="s">
        <v>273</v>
      </c>
      <c r="B146" s="16" t="s">
        <v>274</v>
      </c>
      <c r="C146" s="16"/>
      <c r="D146" s="15"/>
      <c r="E146" s="15"/>
      <c r="F146" s="57"/>
      <c r="G146" s="139"/>
    </row>
    <row r="147" spans="1:7" ht="17.45" customHeight="1">
      <c r="A147" s="106"/>
      <c r="B147" s="16"/>
      <c r="C147" s="16" t="s">
        <v>278</v>
      </c>
      <c r="D147" s="15" t="s">
        <v>253</v>
      </c>
      <c r="E147" s="15"/>
      <c r="F147" s="57"/>
      <c r="G147" s="139"/>
    </row>
    <row r="148" spans="1:7" ht="17.45" customHeight="1">
      <c r="A148" s="106" t="s">
        <v>275</v>
      </c>
      <c r="B148" s="16" t="s">
        <v>276</v>
      </c>
      <c r="C148" s="16"/>
      <c r="D148" s="15"/>
      <c r="E148" s="15"/>
      <c r="F148" s="57"/>
      <c r="G148" s="139"/>
    </row>
    <row r="149" spans="1:7" ht="17.45" customHeight="1">
      <c r="A149" s="106"/>
      <c r="B149" s="16"/>
      <c r="C149" s="16" t="s">
        <v>277</v>
      </c>
      <c r="D149" s="15" t="s">
        <v>67</v>
      </c>
      <c r="E149" s="15">
        <v>1</v>
      </c>
      <c r="F149" s="57"/>
      <c r="G149" s="120">
        <f>F149*E149</f>
        <v>0</v>
      </c>
    </row>
    <row r="150" spans="1:7" ht="17.45" customHeight="1">
      <c r="A150" s="106"/>
      <c r="B150" s="70"/>
      <c r="C150" s="16" t="s">
        <v>279</v>
      </c>
      <c r="D150" s="15" t="s">
        <v>0</v>
      </c>
      <c r="E150" s="15">
        <v>2</v>
      </c>
      <c r="F150" s="57"/>
      <c r="G150" s="120">
        <f>F150*E150</f>
        <v>0</v>
      </c>
    </row>
    <row r="151" spans="1:7" ht="17.45" customHeight="1">
      <c r="A151" s="106" t="s">
        <v>280</v>
      </c>
      <c r="B151" s="103" t="s">
        <v>271</v>
      </c>
      <c r="C151" s="16"/>
      <c r="D151" s="15"/>
      <c r="E151" s="15"/>
      <c r="F151" s="57"/>
      <c r="G151" s="139"/>
    </row>
    <row r="152" spans="1:7">
      <c r="A152" s="144"/>
      <c r="B152" s="12"/>
      <c r="C152" s="39" t="s">
        <v>118</v>
      </c>
      <c r="D152" s="43" t="s">
        <v>67</v>
      </c>
      <c r="E152" s="11">
        <v>14</v>
      </c>
      <c r="F152" s="57"/>
      <c r="G152" s="120">
        <f t="shared" ref="G152:G157" si="9">F152*E152</f>
        <v>0</v>
      </c>
    </row>
    <row r="153" spans="1:7">
      <c r="A153" s="119"/>
      <c r="B153" s="12"/>
      <c r="C153" s="39" t="s">
        <v>81</v>
      </c>
      <c r="D153" s="43" t="s">
        <v>67</v>
      </c>
      <c r="E153" s="11">
        <v>10</v>
      </c>
      <c r="F153" s="57"/>
      <c r="G153" s="120">
        <f t="shared" si="9"/>
        <v>0</v>
      </c>
    </row>
    <row r="154" spans="1:7">
      <c r="A154" s="119"/>
      <c r="B154" s="12"/>
      <c r="C154" s="39" t="s">
        <v>119</v>
      </c>
      <c r="D154" s="43" t="s">
        <v>67</v>
      </c>
      <c r="E154" s="11">
        <f>E152</f>
        <v>14</v>
      </c>
      <c r="F154" s="57"/>
      <c r="G154" s="120">
        <f t="shared" si="9"/>
        <v>0</v>
      </c>
    </row>
    <row r="155" spans="1:7">
      <c r="A155" s="119"/>
      <c r="B155" s="12"/>
      <c r="C155" s="39" t="s">
        <v>120</v>
      </c>
      <c r="D155" s="43" t="s">
        <v>67</v>
      </c>
      <c r="E155" s="11">
        <f>E152</f>
        <v>14</v>
      </c>
      <c r="F155" s="57"/>
      <c r="G155" s="120">
        <f t="shared" si="9"/>
        <v>0</v>
      </c>
    </row>
    <row r="156" spans="1:7" ht="17.45" customHeight="1">
      <c r="A156" s="106"/>
      <c r="B156" s="103"/>
      <c r="C156" s="39" t="s">
        <v>234</v>
      </c>
      <c r="D156" s="15" t="s">
        <v>67</v>
      </c>
      <c r="E156" s="15">
        <f>E152</f>
        <v>14</v>
      </c>
      <c r="F156" s="57"/>
      <c r="G156" s="139">
        <f t="shared" si="9"/>
        <v>0</v>
      </c>
    </row>
    <row r="157" spans="1:7" ht="17.45" customHeight="1">
      <c r="A157" s="106"/>
      <c r="B157" s="103"/>
      <c r="C157" s="39" t="s">
        <v>101</v>
      </c>
      <c r="D157" s="15" t="s">
        <v>0</v>
      </c>
      <c r="E157" s="15">
        <v>1</v>
      </c>
      <c r="F157" s="57"/>
      <c r="G157" s="139">
        <f t="shared" si="9"/>
        <v>0</v>
      </c>
    </row>
    <row r="158" spans="1:7" ht="17.45" hidden="1" customHeight="1">
      <c r="A158" s="106" t="s">
        <v>270</v>
      </c>
      <c r="B158" s="103"/>
      <c r="C158" s="39" t="s">
        <v>40</v>
      </c>
      <c r="D158" s="15"/>
      <c r="E158" s="15"/>
      <c r="F158" s="57"/>
      <c r="G158" s="139"/>
    </row>
    <row r="159" spans="1:7" ht="17.45" hidden="1" customHeight="1">
      <c r="A159" s="106"/>
      <c r="B159" s="103"/>
      <c r="C159" s="39" t="s">
        <v>281</v>
      </c>
      <c r="D159" s="15" t="s">
        <v>253</v>
      </c>
      <c r="E159" s="15"/>
      <c r="F159" s="57"/>
      <c r="G159" s="139"/>
    </row>
    <row r="160" spans="1:7">
      <c r="A160" s="106"/>
      <c r="B160" s="12"/>
      <c r="C160" s="12"/>
      <c r="D160" s="11"/>
      <c r="E160" s="11"/>
      <c r="F160" s="54"/>
      <c r="G160" s="136"/>
    </row>
    <row r="161" spans="1:7">
      <c r="A161" s="106" t="s">
        <v>283</v>
      </c>
      <c r="B161" s="103" t="s">
        <v>186</v>
      </c>
      <c r="C161" s="16"/>
      <c r="D161" s="15"/>
      <c r="E161" s="15"/>
      <c r="F161" s="57"/>
      <c r="G161" s="136"/>
    </row>
    <row r="162" spans="1:7">
      <c r="A162" s="106" t="s">
        <v>285</v>
      </c>
      <c r="B162" s="103" t="s">
        <v>284</v>
      </c>
      <c r="C162" s="16"/>
      <c r="D162" s="15" t="s">
        <v>253</v>
      </c>
      <c r="E162" s="15"/>
      <c r="F162" s="57"/>
      <c r="G162" s="136"/>
    </row>
    <row r="163" spans="1:7">
      <c r="A163" s="106" t="s">
        <v>287</v>
      </c>
      <c r="B163" s="103" t="s">
        <v>286</v>
      </c>
      <c r="C163" s="16"/>
      <c r="D163" s="15" t="s">
        <v>253</v>
      </c>
      <c r="E163" s="15"/>
      <c r="F163" s="57"/>
      <c r="G163" s="136"/>
    </row>
    <row r="164" spans="1:7">
      <c r="A164" s="106" t="s">
        <v>289</v>
      </c>
      <c r="B164" s="103" t="s">
        <v>288</v>
      </c>
      <c r="C164" s="16"/>
      <c r="D164" s="15"/>
      <c r="E164" s="15"/>
      <c r="F164" s="57"/>
      <c r="G164" s="136"/>
    </row>
    <row r="165" spans="1:7">
      <c r="A165" s="119"/>
      <c r="B165" s="12"/>
      <c r="C165" s="39" t="s">
        <v>84</v>
      </c>
      <c r="D165" s="43" t="s">
        <v>0</v>
      </c>
      <c r="E165" s="15">
        <v>1</v>
      </c>
      <c r="F165" s="57"/>
      <c r="G165" s="120">
        <f>F165*E165</f>
        <v>0</v>
      </c>
    </row>
    <row r="166" spans="1:7">
      <c r="A166" s="106"/>
      <c r="B166" s="70"/>
      <c r="C166" s="16" t="s">
        <v>317</v>
      </c>
      <c r="D166" s="15" t="s">
        <v>0</v>
      </c>
      <c r="E166" s="15">
        <v>1</v>
      </c>
      <c r="F166" s="57"/>
      <c r="G166" s="120">
        <f>F166*E166</f>
        <v>0</v>
      </c>
    </row>
    <row r="167" spans="1:7">
      <c r="A167" s="106"/>
      <c r="B167" s="12"/>
      <c r="C167" s="16" t="s">
        <v>409</v>
      </c>
      <c r="D167" s="15" t="s">
        <v>0</v>
      </c>
      <c r="E167" s="15">
        <v>6</v>
      </c>
      <c r="F167" s="57"/>
      <c r="G167" s="120">
        <f>F167*E167</f>
        <v>0</v>
      </c>
    </row>
    <row r="168" spans="1:7">
      <c r="A168" s="106" t="s">
        <v>290</v>
      </c>
      <c r="B168" s="16" t="s">
        <v>188</v>
      </c>
      <c r="C168" s="16"/>
      <c r="D168" s="15"/>
      <c r="E168" s="15"/>
      <c r="F168" s="57"/>
      <c r="G168" s="136"/>
    </row>
    <row r="169" spans="1:7">
      <c r="A169" s="106" t="s">
        <v>248</v>
      </c>
      <c r="B169" s="16" t="s">
        <v>291</v>
      </c>
      <c r="C169" s="16"/>
      <c r="D169" s="15"/>
      <c r="E169" s="15"/>
      <c r="F169" s="57"/>
      <c r="G169" s="136"/>
    </row>
    <row r="170" spans="1:7">
      <c r="A170" s="106" t="s">
        <v>252</v>
      </c>
      <c r="B170" s="12" t="s">
        <v>292</v>
      </c>
      <c r="C170" s="16"/>
      <c r="D170" s="15"/>
      <c r="E170" s="15"/>
      <c r="F170" s="57"/>
      <c r="G170" s="136"/>
    </row>
    <row r="171" spans="1:7">
      <c r="A171" s="106"/>
      <c r="B171" s="70"/>
      <c r="C171" s="16" t="s">
        <v>318</v>
      </c>
      <c r="D171" s="15" t="s">
        <v>0</v>
      </c>
      <c r="E171" s="11">
        <v>1</v>
      </c>
      <c r="F171" s="57"/>
      <c r="G171" s="120">
        <f>F171*E171</f>
        <v>0</v>
      </c>
    </row>
    <row r="172" spans="1:7">
      <c r="A172" s="119"/>
      <c r="B172" s="12"/>
      <c r="C172" s="39" t="s">
        <v>84</v>
      </c>
      <c r="D172" s="43" t="s">
        <v>0</v>
      </c>
      <c r="E172" s="15">
        <v>1</v>
      </c>
      <c r="F172" s="57"/>
      <c r="G172" s="120">
        <f>F172*E172</f>
        <v>0</v>
      </c>
    </row>
    <row r="173" spans="1:7">
      <c r="A173" s="106"/>
      <c r="B173" s="70"/>
      <c r="C173" s="16" t="s">
        <v>317</v>
      </c>
      <c r="D173" s="15" t="s">
        <v>0</v>
      </c>
      <c r="E173" s="15">
        <v>1</v>
      </c>
      <c r="F173" s="57"/>
      <c r="G173" s="120">
        <f>F173*E173</f>
        <v>0</v>
      </c>
    </row>
    <row r="174" spans="1:7">
      <c r="A174" s="106"/>
      <c r="B174" s="70"/>
      <c r="C174" s="16" t="s">
        <v>377</v>
      </c>
      <c r="D174" s="15"/>
      <c r="E174" s="15"/>
      <c r="F174" s="57"/>
      <c r="G174" s="136"/>
    </row>
    <row r="175" spans="1:7">
      <c r="A175" s="106" t="s">
        <v>293</v>
      </c>
      <c r="B175" s="103" t="s">
        <v>189</v>
      </c>
      <c r="C175" s="16"/>
      <c r="D175" s="15"/>
      <c r="E175" s="15"/>
      <c r="F175" s="57"/>
      <c r="G175" s="136"/>
    </row>
    <row r="176" spans="1:7" s="78" customFormat="1">
      <c r="A176" s="145"/>
      <c r="B176" s="79" t="s">
        <v>71</v>
      </c>
      <c r="C176" s="39"/>
      <c r="D176" s="43"/>
      <c r="E176" s="75"/>
      <c r="F176" s="57"/>
      <c r="G176" s="143"/>
    </row>
    <row r="177" spans="1:7" s="78" customFormat="1">
      <c r="A177" s="142"/>
      <c r="B177" s="79"/>
      <c r="C177" s="39" t="s">
        <v>72</v>
      </c>
      <c r="D177" s="43" t="s">
        <v>7</v>
      </c>
      <c r="E177" s="75">
        <f>35*2*1.2+7</f>
        <v>91</v>
      </c>
      <c r="F177" s="57"/>
      <c r="G177" s="143">
        <f t="shared" ref="G177:G179" si="10">F177*E177</f>
        <v>0</v>
      </c>
    </row>
    <row r="178" spans="1:7" s="78" customFormat="1">
      <c r="A178" s="142"/>
      <c r="B178" s="79"/>
      <c r="C178" s="39" t="s">
        <v>73</v>
      </c>
      <c r="D178" s="43" t="s">
        <v>67</v>
      </c>
      <c r="E178" s="75">
        <v>10</v>
      </c>
      <c r="F178" s="57"/>
      <c r="G178" s="143">
        <f t="shared" si="10"/>
        <v>0</v>
      </c>
    </row>
    <row r="179" spans="1:7" s="78" customFormat="1">
      <c r="A179" s="142"/>
      <c r="B179" s="79"/>
      <c r="C179" s="39" t="s">
        <v>435</v>
      </c>
      <c r="D179" s="43" t="s">
        <v>67</v>
      </c>
      <c r="E179" s="75">
        <v>3</v>
      </c>
      <c r="F179" s="57"/>
      <c r="G179" s="143">
        <f t="shared" si="10"/>
        <v>0</v>
      </c>
    </row>
    <row r="180" spans="1:7" s="78" customFormat="1">
      <c r="A180" s="142"/>
      <c r="B180" s="79"/>
      <c r="C180" s="39" t="s">
        <v>74</v>
      </c>
      <c r="D180" s="43" t="s">
        <v>346</v>
      </c>
      <c r="E180" s="75"/>
      <c r="F180" s="57"/>
      <c r="G180" s="143"/>
    </row>
    <row r="181" spans="1:7" s="78" customFormat="1">
      <c r="A181" s="142"/>
      <c r="B181" s="79"/>
      <c r="C181" s="39" t="s">
        <v>75</v>
      </c>
      <c r="D181" s="43"/>
      <c r="E181" s="75"/>
      <c r="F181" s="57"/>
      <c r="G181" s="143"/>
    </row>
    <row r="182" spans="1:7" s="78" customFormat="1">
      <c r="A182" s="142"/>
      <c r="B182" s="79"/>
      <c r="C182" s="39" t="s">
        <v>41</v>
      </c>
      <c r="D182" s="43" t="s">
        <v>7</v>
      </c>
      <c r="E182" s="75">
        <v>64</v>
      </c>
      <c r="F182" s="57"/>
      <c r="G182" s="143">
        <f t="shared" ref="G182:G204" si="11">F182*E182</f>
        <v>0</v>
      </c>
    </row>
    <row r="183" spans="1:7" s="78" customFormat="1">
      <c r="A183" s="142"/>
      <c r="B183" s="79"/>
      <c r="C183" s="39" t="s">
        <v>42</v>
      </c>
      <c r="D183" s="43" t="s">
        <v>7</v>
      </c>
      <c r="E183" s="75">
        <v>20</v>
      </c>
      <c r="F183" s="57"/>
      <c r="G183" s="143">
        <f t="shared" si="11"/>
        <v>0</v>
      </c>
    </row>
    <row r="184" spans="1:7" s="78" customFormat="1">
      <c r="A184" s="142"/>
      <c r="B184" s="79"/>
      <c r="C184" s="39" t="s">
        <v>43</v>
      </c>
      <c r="D184" s="43" t="s">
        <v>7</v>
      </c>
      <c r="E184" s="75">
        <v>48</v>
      </c>
      <c r="F184" s="57"/>
      <c r="G184" s="143">
        <f t="shared" si="11"/>
        <v>0</v>
      </c>
    </row>
    <row r="185" spans="1:7" s="78" customFormat="1">
      <c r="A185" s="142"/>
      <c r="B185" s="79"/>
      <c r="C185" s="39" t="s">
        <v>56</v>
      </c>
      <c r="D185" s="43" t="s">
        <v>7</v>
      </c>
      <c r="E185" s="75">
        <v>15</v>
      </c>
      <c r="F185" s="57"/>
      <c r="G185" s="143">
        <f t="shared" si="11"/>
        <v>0</v>
      </c>
    </row>
    <row r="186" spans="1:7" s="78" customFormat="1">
      <c r="A186" s="142"/>
      <c r="B186" s="79"/>
      <c r="C186" s="39" t="s">
        <v>47</v>
      </c>
      <c r="D186" s="43" t="s">
        <v>0</v>
      </c>
      <c r="E186" s="75">
        <v>1</v>
      </c>
      <c r="F186" s="81"/>
      <c r="G186" s="143">
        <f>SUM(G182:G185)/3</f>
        <v>0</v>
      </c>
    </row>
    <row r="187" spans="1:7" s="78" customFormat="1">
      <c r="A187" s="140" t="s">
        <v>294</v>
      </c>
      <c r="B187" s="74" t="s">
        <v>395</v>
      </c>
      <c r="C187" s="39"/>
      <c r="D187" s="43"/>
      <c r="E187" s="75"/>
      <c r="F187" s="87"/>
      <c r="G187" s="143"/>
    </row>
    <row r="188" spans="1:7" s="78" customFormat="1">
      <c r="A188" s="142"/>
      <c r="B188" s="79"/>
      <c r="C188" s="39" t="s">
        <v>433</v>
      </c>
      <c r="D188" s="43" t="s">
        <v>67</v>
      </c>
      <c r="E188" s="75">
        <v>4</v>
      </c>
      <c r="F188" s="57"/>
      <c r="G188" s="143">
        <f t="shared" si="11"/>
        <v>0</v>
      </c>
    </row>
    <row r="189" spans="1:7" s="78" customFormat="1">
      <c r="A189" s="142"/>
      <c r="B189" s="79"/>
      <c r="C189" s="39" t="s">
        <v>130</v>
      </c>
      <c r="D189" s="43" t="s">
        <v>67</v>
      </c>
      <c r="E189" s="75">
        <v>13</v>
      </c>
      <c r="F189" s="57"/>
      <c r="G189" s="143">
        <f t="shared" si="11"/>
        <v>0</v>
      </c>
    </row>
    <row r="190" spans="1:7" s="78" customFormat="1">
      <c r="A190" s="142"/>
      <c r="B190" s="79"/>
      <c r="C190" s="39" t="s">
        <v>434</v>
      </c>
      <c r="D190" s="43" t="s">
        <v>67</v>
      </c>
      <c r="E190" s="75">
        <v>4</v>
      </c>
      <c r="F190" s="57"/>
      <c r="G190" s="143">
        <f t="shared" si="11"/>
        <v>0</v>
      </c>
    </row>
    <row r="191" spans="1:7">
      <c r="A191" s="119"/>
      <c r="B191" s="12"/>
      <c r="C191" s="39" t="s">
        <v>398</v>
      </c>
      <c r="D191" s="43" t="s">
        <v>67</v>
      </c>
      <c r="E191" s="15">
        <v>1</v>
      </c>
      <c r="F191" s="57"/>
      <c r="G191" s="120">
        <f>F191*E191</f>
        <v>0</v>
      </c>
    </row>
    <row r="192" spans="1:7">
      <c r="A192" s="119"/>
      <c r="B192" s="12"/>
      <c r="C192" s="39" t="s">
        <v>399</v>
      </c>
      <c r="D192" s="43" t="s">
        <v>67</v>
      </c>
      <c r="E192" s="15">
        <v>1</v>
      </c>
      <c r="F192" s="57"/>
      <c r="G192" s="120">
        <f>F192*E192</f>
        <v>0</v>
      </c>
    </row>
    <row r="193" spans="1:7" s="78" customFormat="1">
      <c r="A193" s="142"/>
      <c r="B193" s="79"/>
      <c r="C193" s="39" t="s">
        <v>375</v>
      </c>
      <c r="D193" s="43"/>
      <c r="E193" s="75"/>
      <c r="F193" s="57"/>
      <c r="G193" s="143"/>
    </row>
    <row r="194" spans="1:7" s="78" customFormat="1">
      <c r="A194" s="142"/>
      <c r="B194" s="79"/>
      <c r="C194" s="39" t="s">
        <v>76</v>
      </c>
      <c r="D194" s="43" t="s">
        <v>67</v>
      </c>
      <c r="E194" s="75">
        <f>E189+E188</f>
        <v>17</v>
      </c>
      <c r="F194" s="57"/>
      <c r="G194" s="143">
        <f t="shared" si="11"/>
        <v>0</v>
      </c>
    </row>
    <row r="195" spans="1:7" s="78" customFormat="1">
      <c r="A195" s="142"/>
      <c r="B195" s="79"/>
      <c r="C195" s="39" t="s">
        <v>77</v>
      </c>
      <c r="D195" s="43" t="s">
        <v>67</v>
      </c>
      <c r="E195" s="75">
        <v>6</v>
      </c>
      <c r="F195" s="57"/>
      <c r="G195" s="143">
        <f t="shared" si="11"/>
        <v>0</v>
      </c>
    </row>
    <row r="196" spans="1:7" s="78" customFormat="1">
      <c r="A196" s="142"/>
      <c r="B196" s="79"/>
      <c r="C196" s="39" t="s">
        <v>78</v>
      </c>
      <c r="D196" s="43" t="s">
        <v>67</v>
      </c>
      <c r="E196" s="75">
        <v>2</v>
      </c>
      <c r="F196" s="57"/>
      <c r="G196" s="143">
        <f t="shared" si="11"/>
        <v>0</v>
      </c>
    </row>
    <row r="197" spans="1:7" s="78" customFormat="1">
      <c r="A197" s="142"/>
      <c r="B197" s="79"/>
      <c r="C197" s="39" t="s">
        <v>79</v>
      </c>
      <c r="D197" s="43" t="s">
        <v>0</v>
      </c>
      <c r="E197" s="75">
        <v>1</v>
      </c>
      <c r="F197" s="57"/>
      <c r="G197" s="143">
        <f t="shared" si="11"/>
        <v>0</v>
      </c>
    </row>
    <row r="198" spans="1:7" s="78" customFormat="1">
      <c r="A198" s="142"/>
      <c r="B198" s="79"/>
      <c r="C198" s="39" t="s">
        <v>80</v>
      </c>
      <c r="D198" s="43" t="s">
        <v>0</v>
      </c>
      <c r="E198" s="75">
        <v>1</v>
      </c>
      <c r="F198" s="57"/>
      <c r="G198" s="143">
        <f t="shared" si="11"/>
        <v>0</v>
      </c>
    </row>
    <row r="199" spans="1:7" s="78" customFormat="1">
      <c r="A199" s="142"/>
      <c r="B199" s="79"/>
      <c r="C199" s="39" t="s">
        <v>396</v>
      </c>
      <c r="D199" s="43" t="s">
        <v>0</v>
      </c>
      <c r="E199" s="75">
        <v>1</v>
      </c>
      <c r="F199" s="57"/>
      <c r="G199" s="143">
        <f t="shared" si="11"/>
        <v>0</v>
      </c>
    </row>
    <row r="200" spans="1:7" s="78" customFormat="1">
      <c r="A200" s="142"/>
      <c r="B200" s="79"/>
      <c r="C200" s="39" t="s">
        <v>397</v>
      </c>
      <c r="D200" s="43" t="s">
        <v>7</v>
      </c>
      <c r="E200" s="75">
        <f>(E189+E188)*0.8+0.4</f>
        <v>14.000000000000002</v>
      </c>
      <c r="F200" s="57"/>
      <c r="G200" s="143">
        <f t="shared" si="11"/>
        <v>0</v>
      </c>
    </row>
    <row r="201" spans="1:7" s="78" customFormat="1">
      <c r="A201" s="142"/>
      <c r="B201" s="79"/>
      <c r="C201" s="39" t="s">
        <v>129</v>
      </c>
      <c r="D201" s="43" t="s">
        <v>67</v>
      </c>
      <c r="E201" s="75">
        <v>2</v>
      </c>
      <c r="F201" s="57"/>
      <c r="G201" s="143">
        <f t="shared" si="11"/>
        <v>0</v>
      </c>
    </row>
    <row r="202" spans="1:7" s="78" customFormat="1">
      <c r="A202" s="142"/>
      <c r="B202" s="88"/>
      <c r="C202" s="39" t="s">
        <v>386</v>
      </c>
      <c r="D202" s="43" t="s">
        <v>67</v>
      </c>
      <c r="E202" s="75">
        <v>2</v>
      </c>
      <c r="F202" s="57"/>
      <c r="G202" s="146">
        <f t="shared" si="11"/>
        <v>0</v>
      </c>
    </row>
    <row r="203" spans="1:7" s="78" customFormat="1">
      <c r="A203" s="142"/>
      <c r="B203" s="88"/>
      <c r="C203" s="39" t="s">
        <v>432</v>
      </c>
      <c r="D203" s="43" t="s">
        <v>67</v>
      </c>
      <c r="E203" s="75">
        <v>1</v>
      </c>
      <c r="F203" s="57"/>
      <c r="G203" s="146">
        <f t="shared" si="11"/>
        <v>0</v>
      </c>
    </row>
    <row r="204" spans="1:7" s="78" customFormat="1">
      <c r="A204" s="142"/>
      <c r="B204" s="88"/>
      <c r="C204" s="39" t="s">
        <v>431</v>
      </c>
      <c r="D204" s="43" t="s">
        <v>67</v>
      </c>
      <c r="E204" s="75">
        <v>1</v>
      </c>
      <c r="F204" s="57"/>
      <c r="G204" s="146">
        <f t="shared" si="11"/>
        <v>0</v>
      </c>
    </row>
    <row r="205" spans="1:7" s="78" customFormat="1">
      <c r="A205" s="140" t="s">
        <v>299</v>
      </c>
      <c r="B205" s="104" t="s">
        <v>295</v>
      </c>
      <c r="C205" s="39"/>
      <c r="D205" s="43"/>
      <c r="E205" s="75"/>
      <c r="F205" s="57"/>
      <c r="G205" s="146"/>
    </row>
    <row r="206" spans="1:7" s="78" customFormat="1">
      <c r="A206" s="142" t="s">
        <v>301</v>
      </c>
      <c r="B206" s="88" t="s">
        <v>296</v>
      </c>
      <c r="C206" s="39"/>
      <c r="D206" s="43" t="s">
        <v>253</v>
      </c>
      <c r="E206" s="75"/>
      <c r="F206" s="57"/>
      <c r="G206" s="146"/>
    </row>
    <row r="207" spans="1:7" s="78" customFormat="1">
      <c r="A207" s="142" t="s">
        <v>361</v>
      </c>
      <c r="B207" s="88" t="s">
        <v>297</v>
      </c>
      <c r="C207" s="39"/>
      <c r="D207" s="43"/>
      <c r="E207" s="75"/>
      <c r="F207" s="57"/>
      <c r="G207" s="146"/>
    </row>
    <row r="208" spans="1:7" s="78" customFormat="1">
      <c r="A208" s="142"/>
      <c r="B208" s="88"/>
      <c r="C208" s="39" t="s">
        <v>372</v>
      </c>
      <c r="D208" s="43" t="s">
        <v>67</v>
      </c>
      <c r="E208" s="75">
        <v>1</v>
      </c>
      <c r="F208" s="57"/>
      <c r="G208" s="143">
        <f t="shared" ref="G208:G211" si="12">F208*E208</f>
        <v>0</v>
      </c>
    </row>
    <row r="209" spans="1:7" s="78" customFormat="1">
      <c r="A209" s="142"/>
      <c r="B209" s="88"/>
      <c r="C209" s="39" t="s">
        <v>359</v>
      </c>
      <c r="D209" s="43" t="s">
        <v>67</v>
      </c>
      <c r="E209" s="75">
        <v>1</v>
      </c>
      <c r="F209" s="57"/>
      <c r="G209" s="143">
        <f t="shared" si="12"/>
        <v>0</v>
      </c>
    </row>
    <row r="210" spans="1:7" s="78" customFormat="1">
      <c r="A210" s="142"/>
      <c r="B210" s="88"/>
      <c r="C210" s="39" t="s">
        <v>360</v>
      </c>
      <c r="D210" s="43" t="s">
        <v>346</v>
      </c>
      <c r="E210" s="75"/>
      <c r="F210" s="57"/>
      <c r="G210" s="143"/>
    </row>
    <row r="211" spans="1:7" s="78" customFormat="1">
      <c r="A211" s="142" t="s">
        <v>362</v>
      </c>
      <c r="B211" s="88" t="s">
        <v>298</v>
      </c>
      <c r="C211" s="39"/>
      <c r="D211" s="43"/>
      <c r="E211" s="75"/>
      <c r="F211" s="57"/>
      <c r="G211" s="143">
        <f t="shared" si="12"/>
        <v>0</v>
      </c>
    </row>
    <row r="212" spans="1:7" s="78" customFormat="1">
      <c r="A212" s="142"/>
      <c r="B212" s="88"/>
      <c r="C212" s="39" t="s">
        <v>319</v>
      </c>
      <c r="D212" s="43" t="s">
        <v>67</v>
      </c>
      <c r="E212" s="75">
        <v>1</v>
      </c>
      <c r="F212" s="57"/>
      <c r="G212" s="143">
        <f t="shared" ref="G212:G214" si="13">F212*E212</f>
        <v>0</v>
      </c>
    </row>
    <row r="213" spans="1:7" s="78" customFormat="1">
      <c r="A213" s="142" t="s">
        <v>391</v>
      </c>
      <c r="B213" s="88" t="s">
        <v>392</v>
      </c>
      <c r="C213" s="39"/>
      <c r="D213" s="43"/>
      <c r="E213" s="75"/>
      <c r="F213" s="57"/>
      <c r="G213" s="146"/>
    </row>
    <row r="214" spans="1:7" s="78" customFormat="1">
      <c r="A214" s="142"/>
      <c r="B214" s="88"/>
      <c r="C214" s="39" t="s">
        <v>393</v>
      </c>
      <c r="D214" s="43" t="s">
        <v>0</v>
      </c>
      <c r="E214" s="75">
        <v>1</v>
      </c>
      <c r="F214" s="57"/>
      <c r="G214" s="143">
        <f t="shared" si="13"/>
        <v>0</v>
      </c>
    </row>
    <row r="215" spans="1:7" s="78" customFormat="1">
      <c r="A215" s="142"/>
      <c r="B215" s="88"/>
      <c r="C215" s="39" t="s">
        <v>394</v>
      </c>
      <c r="D215" s="43" t="s">
        <v>253</v>
      </c>
      <c r="E215" s="75"/>
      <c r="F215" s="57"/>
      <c r="G215" s="146"/>
    </row>
    <row r="216" spans="1:7" s="78" customFormat="1" ht="17.45" customHeight="1">
      <c r="A216" s="142" t="s">
        <v>388</v>
      </c>
      <c r="B216" s="88" t="s">
        <v>389</v>
      </c>
      <c r="C216" s="74"/>
      <c r="D216" s="75"/>
      <c r="E216" s="75"/>
      <c r="F216" s="57"/>
      <c r="G216" s="141"/>
    </row>
    <row r="217" spans="1:7" s="78" customFormat="1">
      <c r="A217" s="142"/>
      <c r="B217" s="79" t="s">
        <v>132</v>
      </c>
      <c r="C217" s="39"/>
      <c r="D217" s="43"/>
      <c r="E217" s="75"/>
      <c r="F217" s="57"/>
      <c r="G217" s="143"/>
    </row>
    <row r="218" spans="1:7" s="78" customFormat="1">
      <c r="A218" s="142"/>
      <c r="B218" s="79"/>
      <c r="C218" s="39" t="s">
        <v>406</v>
      </c>
      <c r="D218" s="43" t="s">
        <v>67</v>
      </c>
      <c r="E218" s="75">
        <v>1</v>
      </c>
      <c r="F218" s="57"/>
      <c r="G218" s="143">
        <f t="shared" ref="G218:G223" si="14">F218*E218</f>
        <v>0</v>
      </c>
    </row>
    <row r="219" spans="1:7" s="78" customFormat="1">
      <c r="A219" s="142"/>
      <c r="B219" s="79"/>
      <c r="C219" s="39" t="s">
        <v>410</v>
      </c>
      <c r="D219" s="43" t="s">
        <v>67</v>
      </c>
      <c r="E219" s="75">
        <v>1</v>
      </c>
      <c r="F219" s="57"/>
      <c r="G219" s="143">
        <f t="shared" si="14"/>
        <v>0</v>
      </c>
    </row>
    <row r="220" spans="1:7" s="78" customFormat="1">
      <c r="A220" s="142"/>
      <c r="B220" s="79"/>
      <c r="C220" s="39" t="s">
        <v>46</v>
      </c>
      <c r="D220" s="43"/>
      <c r="E220" s="75"/>
      <c r="F220" s="57"/>
      <c r="G220" s="143"/>
    </row>
    <row r="221" spans="1:7" s="78" customFormat="1">
      <c r="A221" s="142"/>
      <c r="B221" s="79"/>
      <c r="C221" s="39" t="s">
        <v>43</v>
      </c>
      <c r="D221" s="43" t="s">
        <v>7</v>
      </c>
      <c r="E221" s="75">
        <v>6</v>
      </c>
      <c r="F221" s="57"/>
      <c r="G221" s="143">
        <f t="shared" si="14"/>
        <v>0</v>
      </c>
    </row>
    <row r="222" spans="1:7" s="78" customFormat="1">
      <c r="A222" s="142"/>
      <c r="B222" s="79"/>
      <c r="C222" s="39" t="s">
        <v>82</v>
      </c>
      <c r="D222" s="43" t="s">
        <v>67</v>
      </c>
      <c r="E222" s="75">
        <v>2</v>
      </c>
      <c r="F222" s="57"/>
      <c r="G222" s="143">
        <f t="shared" si="14"/>
        <v>0</v>
      </c>
    </row>
    <row r="223" spans="1:7" s="78" customFormat="1">
      <c r="A223" s="142"/>
      <c r="B223" s="79"/>
      <c r="C223" s="39" t="s">
        <v>83</v>
      </c>
      <c r="D223" s="43" t="s">
        <v>67</v>
      </c>
      <c r="E223" s="75">
        <v>4</v>
      </c>
      <c r="F223" s="57"/>
      <c r="G223" s="143">
        <f t="shared" si="14"/>
        <v>0</v>
      </c>
    </row>
    <row r="224" spans="1:7" s="78" customFormat="1">
      <c r="A224" s="142" t="s">
        <v>363</v>
      </c>
      <c r="B224" s="104" t="s">
        <v>190</v>
      </c>
      <c r="C224" s="39"/>
      <c r="D224" s="43"/>
      <c r="E224" s="75"/>
      <c r="F224" s="57"/>
      <c r="G224" s="146"/>
    </row>
    <row r="225" spans="1:7" s="78" customFormat="1">
      <c r="A225" s="142"/>
      <c r="B225" s="88"/>
      <c r="C225" s="39" t="s">
        <v>373</v>
      </c>
      <c r="D225" s="43" t="s">
        <v>346</v>
      </c>
      <c r="E225" s="75"/>
      <c r="F225" s="57"/>
      <c r="G225" s="146"/>
    </row>
    <row r="226" spans="1:7" s="78" customFormat="1">
      <c r="A226" s="142"/>
      <c r="B226" s="88"/>
      <c r="C226" s="39" t="s">
        <v>365</v>
      </c>
      <c r="D226" s="43" t="s">
        <v>346</v>
      </c>
      <c r="E226" s="75"/>
      <c r="F226" s="57"/>
      <c r="G226" s="146"/>
    </row>
    <row r="227" spans="1:7" s="78" customFormat="1">
      <c r="A227" s="142"/>
      <c r="B227" s="88"/>
      <c r="C227" s="39" t="s">
        <v>390</v>
      </c>
      <c r="D227" s="43" t="s">
        <v>346</v>
      </c>
      <c r="E227" s="75"/>
      <c r="F227" s="57"/>
      <c r="G227" s="146"/>
    </row>
    <row r="228" spans="1:7" s="78" customFormat="1">
      <c r="A228" s="142" t="s">
        <v>364</v>
      </c>
      <c r="B228" s="104" t="s">
        <v>300</v>
      </c>
      <c r="C228" s="39"/>
      <c r="D228" s="43"/>
      <c r="E228" s="75"/>
      <c r="F228" s="57"/>
      <c r="G228" s="146"/>
    </row>
    <row r="229" spans="1:7" s="78" customFormat="1">
      <c r="A229" s="142"/>
      <c r="B229" s="104"/>
      <c r="C229" s="39" t="s">
        <v>374</v>
      </c>
      <c r="D229" s="43" t="s">
        <v>0</v>
      </c>
      <c r="E229" s="75">
        <v>1</v>
      </c>
      <c r="F229" s="57"/>
      <c r="G229" s="143">
        <f t="shared" ref="G229:G234" si="15">F229*E229</f>
        <v>0</v>
      </c>
    </row>
    <row r="230" spans="1:7" ht="17.45" customHeight="1">
      <c r="A230" s="106" t="s">
        <v>183</v>
      </c>
      <c r="B230" s="103" t="s">
        <v>190</v>
      </c>
      <c r="C230" s="16"/>
      <c r="D230" s="15"/>
      <c r="E230" s="15"/>
      <c r="F230" s="57"/>
      <c r="G230" s="143">
        <f t="shared" si="15"/>
        <v>0</v>
      </c>
    </row>
    <row r="231" spans="1:7" ht="17.45" customHeight="1">
      <c r="A231" s="108"/>
      <c r="B231" s="103"/>
      <c r="C231" s="39" t="s">
        <v>328</v>
      </c>
      <c r="D231" s="15" t="s">
        <v>346</v>
      </c>
      <c r="E231" s="15">
        <v>1</v>
      </c>
      <c r="F231" s="57"/>
      <c r="G231" s="143">
        <f t="shared" si="15"/>
        <v>0</v>
      </c>
    </row>
    <row r="232" spans="1:7" ht="25.9" customHeight="1">
      <c r="A232" s="108"/>
      <c r="B232" s="103"/>
      <c r="C232" s="39" t="s">
        <v>331</v>
      </c>
      <c r="D232" s="15" t="s">
        <v>346</v>
      </c>
      <c r="E232" s="15">
        <v>1</v>
      </c>
      <c r="F232" s="57"/>
      <c r="G232" s="143">
        <f t="shared" si="15"/>
        <v>0</v>
      </c>
    </row>
    <row r="233" spans="1:7" ht="17.45" customHeight="1">
      <c r="A233" s="108"/>
      <c r="B233" s="103"/>
      <c r="C233" s="39" t="s">
        <v>385</v>
      </c>
      <c r="D233" s="15" t="s">
        <v>67</v>
      </c>
      <c r="E233" s="15">
        <v>14</v>
      </c>
      <c r="F233" s="57"/>
      <c r="G233" s="143">
        <f t="shared" si="15"/>
        <v>0</v>
      </c>
    </row>
    <row r="234" spans="1:7">
      <c r="A234" s="108"/>
      <c r="B234" s="14"/>
      <c r="C234" s="14" t="s">
        <v>330</v>
      </c>
      <c r="D234" s="13" t="s">
        <v>67</v>
      </c>
      <c r="E234" s="13">
        <v>1</v>
      </c>
      <c r="F234" s="55"/>
      <c r="G234" s="143">
        <f t="shared" si="15"/>
        <v>0</v>
      </c>
    </row>
    <row r="235" spans="1:7" ht="15.75" thickBot="1">
      <c r="A235" s="108"/>
      <c r="B235" s="14"/>
      <c r="C235" s="14"/>
      <c r="D235" s="13"/>
      <c r="E235" s="13"/>
      <c r="F235" s="55"/>
      <c r="G235" s="143"/>
    </row>
    <row r="236" spans="1:7" ht="18.75" thickBot="1">
      <c r="A236" s="121"/>
      <c r="B236" s="170" t="str">
        <f>CONCATENATE("TOTAL ",A68,B68)</f>
        <v>TOTAL 4. CHAUFFAGE CLIMATISATION VENTILATION DÉSENFUMAGE</v>
      </c>
      <c r="C236" s="171"/>
      <c r="D236" s="171"/>
      <c r="E236" s="171"/>
      <c r="F236" s="172"/>
      <c r="G236" s="135">
        <f>SUBTOTAL(109,G70:G234)</f>
        <v>0</v>
      </c>
    </row>
    <row r="237" spans="1:7" ht="21" thickBot="1">
      <c r="A237" s="147"/>
      <c r="B237" s="2"/>
      <c r="C237" s="16"/>
      <c r="D237" s="15"/>
      <c r="E237" s="15"/>
      <c r="F237" s="57"/>
      <c r="G237" s="139"/>
    </row>
    <row r="238" spans="1:7" ht="20.25">
      <c r="A238" s="132" t="s">
        <v>191</v>
      </c>
      <c r="B238" s="19" t="s">
        <v>170</v>
      </c>
      <c r="C238" s="16"/>
      <c r="D238" s="15"/>
      <c r="E238" s="15"/>
      <c r="F238" s="57"/>
      <c r="G238" s="139"/>
    </row>
    <row r="239" spans="1:7" ht="18.75">
      <c r="A239" s="147"/>
      <c r="B239" s="73" t="s">
        <v>236</v>
      </c>
      <c r="C239" s="39"/>
      <c r="D239" s="15"/>
      <c r="E239" s="15"/>
      <c r="F239" s="57"/>
      <c r="G239" s="139"/>
    </row>
    <row r="240" spans="1:7" ht="20.25">
      <c r="A240" s="147"/>
      <c r="B240" s="2"/>
      <c r="C240" s="71" t="s">
        <v>235</v>
      </c>
      <c r="D240" s="15" t="s">
        <v>67</v>
      </c>
      <c r="E240" s="15">
        <v>1</v>
      </c>
      <c r="F240" s="57"/>
      <c r="G240" s="120">
        <f>F240*E240</f>
        <v>0</v>
      </c>
    </row>
    <row r="241" spans="1:7" ht="20.25">
      <c r="A241" s="147"/>
      <c r="B241" s="2"/>
      <c r="C241" s="71" t="s">
        <v>92</v>
      </c>
      <c r="D241" s="15" t="s">
        <v>67</v>
      </c>
      <c r="E241" s="15">
        <v>1</v>
      </c>
      <c r="F241" s="57"/>
      <c r="G241" s="120">
        <f t="shared" ref="G241:G243" si="16">F241*E241</f>
        <v>0</v>
      </c>
    </row>
    <row r="242" spans="1:7" ht="20.25">
      <c r="A242" s="147"/>
      <c r="B242" s="2"/>
      <c r="C242" s="72" t="s">
        <v>243</v>
      </c>
      <c r="D242" s="15" t="s">
        <v>67</v>
      </c>
      <c r="E242" s="15">
        <v>1</v>
      </c>
      <c r="F242" s="57"/>
      <c r="G242" s="120">
        <f t="shared" si="16"/>
        <v>0</v>
      </c>
    </row>
    <row r="243" spans="1:7" ht="20.25">
      <c r="A243" s="147"/>
      <c r="B243" s="2"/>
      <c r="C243" s="72" t="s">
        <v>329</v>
      </c>
      <c r="D243" s="15" t="s">
        <v>67</v>
      </c>
      <c r="E243" s="15">
        <v>1</v>
      </c>
      <c r="F243" s="57"/>
      <c r="G243" s="120">
        <f t="shared" si="16"/>
        <v>0</v>
      </c>
    </row>
    <row r="244" spans="1:7" ht="18.75">
      <c r="A244" s="147"/>
      <c r="B244" s="73" t="s">
        <v>237</v>
      </c>
      <c r="C244" s="39"/>
      <c r="D244" s="15"/>
      <c r="E244" s="15"/>
      <c r="F244" s="57"/>
      <c r="G244" s="139"/>
    </row>
    <row r="245" spans="1:7" ht="20.25">
      <c r="A245" s="147"/>
      <c r="B245" s="2"/>
      <c r="C245" s="16" t="s">
        <v>238</v>
      </c>
      <c r="D245" s="15" t="s">
        <v>67</v>
      </c>
      <c r="E245" s="15">
        <v>1</v>
      </c>
      <c r="F245" s="57"/>
      <c r="G245" s="120">
        <f>F245*E245</f>
        <v>0</v>
      </c>
    </row>
    <row r="246" spans="1:7">
      <c r="A246" s="106" t="s">
        <v>312</v>
      </c>
      <c r="B246" s="103" t="s">
        <v>311</v>
      </c>
      <c r="C246" s="16"/>
      <c r="D246" s="15"/>
      <c r="E246" s="15"/>
      <c r="F246" s="57"/>
      <c r="G246" s="139"/>
    </row>
    <row r="247" spans="1:7" ht="17.45" customHeight="1">
      <c r="A247" s="119" t="s">
        <v>306</v>
      </c>
      <c r="B247" s="103" t="s">
        <v>305</v>
      </c>
      <c r="C247" s="16"/>
      <c r="D247" s="15"/>
      <c r="E247" s="15"/>
      <c r="F247" s="57"/>
      <c r="G247" s="139"/>
    </row>
    <row r="248" spans="1:7" ht="17.45" customHeight="1">
      <c r="A248" s="119"/>
      <c r="B248" s="103"/>
      <c r="C248" s="16" t="s">
        <v>408</v>
      </c>
      <c r="D248" s="15" t="s">
        <v>0</v>
      </c>
      <c r="E248" s="15">
        <v>1</v>
      </c>
      <c r="F248" s="57"/>
      <c r="G248" s="120">
        <f t="shared" ref="G248" si="17">F248*E248</f>
        <v>0</v>
      </c>
    </row>
    <row r="249" spans="1:7" ht="17.45" customHeight="1">
      <c r="A249" s="119" t="s">
        <v>307</v>
      </c>
      <c r="B249" s="103" t="s">
        <v>303</v>
      </c>
      <c r="C249" s="16"/>
      <c r="D249" s="15" t="s">
        <v>253</v>
      </c>
      <c r="E249" s="15"/>
      <c r="F249" s="57"/>
      <c r="G249" s="139"/>
    </row>
    <row r="250" spans="1:7" ht="17.45" customHeight="1">
      <c r="A250" s="119"/>
      <c r="B250" s="103"/>
      <c r="C250" s="39" t="s">
        <v>407</v>
      </c>
      <c r="D250" s="15" t="s">
        <v>0</v>
      </c>
      <c r="E250" s="15">
        <v>1</v>
      </c>
      <c r="F250" s="57"/>
      <c r="G250" s="120">
        <f t="shared" ref="G250:G251" si="18">F250*E250</f>
        <v>0</v>
      </c>
    </row>
    <row r="251" spans="1:7" ht="17.45" customHeight="1">
      <c r="A251" s="119"/>
      <c r="B251" s="103"/>
      <c r="C251" s="39" t="s">
        <v>70</v>
      </c>
      <c r="D251" s="15" t="s">
        <v>0</v>
      </c>
      <c r="E251" s="15">
        <v>1</v>
      </c>
      <c r="F251" s="57"/>
      <c r="G251" s="120">
        <f t="shared" si="18"/>
        <v>0</v>
      </c>
    </row>
    <row r="252" spans="1:7" ht="17.45" customHeight="1">
      <c r="A252" s="119" t="s">
        <v>308</v>
      </c>
      <c r="B252" s="103" t="s">
        <v>302</v>
      </c>
      <c r="C252" s="16"/>
      <c r="D252" s="15" t="s">
        <v>253</v>
      </c>
      <c r="E252" s="15"/>
      <c r="F252" s="57"/>
      <c r="G252" s="139"/>
    </row>
    <row r="253" spans="1:7">
      <c r="A253" s="119"/>
      <c r="B253" s="12" t="s">
        <v>87</v>
      </c>
      <c r="C253" s="39"/>
      <c r="D253" s="43"/>
      <c r="E253" s="15"/>
      <c r="F253" s="57"/>
      <c r="G253" s="120"/>
    </row>
    <row r="254" spans="1:7">
      <c r="A254" s="119"/>
      <c r="B254" s="12"/>
      <c r="C254" s="39" t="s">
        <v>88</v>
      </c>
      <c r="D254" s="43" t="s">
        <v>63</v>
      </c>
      <c r="E254" s="15">
        <v>1</v>
      </c>
      <c r="F254" s="57"/>
      <c r="G254" s="120">
        <f t="shared" ref="G254:G258" si="19">F254*E254</f>
        <v>0</v>
      </c>
    </row>
    <row r="255" spans="1:7">
      <c r="A255" s="119"/>
      <c r="B255" s="12"/>
      <c r="C255" s="39" t="s">
        <v>95</v>
      </c>
      <c r="D255" s="43" t="s">
        <v>63</v>
      </c>
      <c r="E255" s="15">
        <v>1</v>
      </c>
      <c r="F255" s="57"/>
      <c r="G255" s="120">
        <f t="shared" si="19"/>
        <v>0</v>
      </c>
    </row>
    <row r="256" spans="1:7">
      <c r="A256" s="119"/>
      <c r="B256" s="12"/>
      <c r="C256" s="39" t="s">
        <v>123</v>
      </c>
      <c r="D256" s="43" t="s">
        <v>67</v>
      </c>
      <c r="E256" s="15">
        <v>1</v>
      </c>
      <c r="F256" s="57"/>
      <c r="G256" s="120">
        <f t="shared" si="19"/>
        <v>0</v>
      </c>
    </row>
    <row r="257" spans="1:7">
      <c r="A257" s="119"/>
      <c r="B257" s="12"/>
      <c r="C257" s="39" t="s">
        <v>96</v>
      </c>
      <c r="D257" s="43" t="s">
        <v>67</v>
      </c>
      <c r="E257" s="15">
        <v>1</v>
      </c>
      <c r="F257" s="57"/>
      <c r="G257" s="120">
        <f t="shared" si="19"/>
        <v>0</v>
      </c>
    </row>
    <row r="258" spans="1:7">
      <c r="A258" s="119"/>
      <c r="B258" s="12"/>
      <c r="C258" s="39" t="s">
        <v>429</v>
      </c>
      <c r="D258" s="43" t="s">
        <v>63</v>
      </c>
      <c r="E258" s="15">
        <v>1</v>
      </c>
      <c r="F258" s="57"/>
      <c r="G258" s="120">
        <f t="shared" si="19"/>
        <v>0</v>
      </c>
    </row>
    <row r="259" spans="1:7">
      <c r="A259" s="119"/>
      <c r="B259" s="12"/>
      <c r="C259" s="39" t="s">
        <v>430</v>
      </c>
      <c r="D259" s="43" t="s">
        <v>7</v>
      </c>
      <c r="E259" s="15">
        <v>25</v>
      </c>
      <c r="F259" s="57"/>
      <c r="G259" s="120">
        <f t="shared" ref="G259:G260" si="20">F259*E259</f>
        <v>0</v>
      </c>
    </row>
    <row r="260" spans="1:7">
      <c r="A260" s="119"/>
      <c r="B260" s="12"/>
      <c r="C260" s="39" t="s">
        <v>70</v>
      </c>
      <c r="D260" s="43" t="s">
        <v>0</v>
      </c>
      <c r="E260" s="15">
        <v>3</v>
      </c>
      <c r="F260" s="57"/>
      <c r="G260" s="120">
        <f t="shared" si="20"/>
        <v>0</v>
      </c>
    </row>
    <row r="261" spans="1:7" ht="17.45" customHeight="1">
      <c r="A261" s="119" t="s">
        <v>309</v>
      </c>
      <c r="B261" s="103" t="s">
        <v>304</v>
      </c>
      <c r="C261" s="16"/>
      <c r="D261" s="15" t="s">
        <v>253</v>
      </c>
      <c r="E261" s="15"/>
      <c r="F261" s="57"/>
      <c r="G261" s="139"/>
    </row>
    <row r="262" spans="1:7" ht="17.45" customHeight="1">
      <c r="A262" s="119" t="s">
        <v>310</v>
      </c>
      <c r="B262" s="103" t="s">
        <v>313</v>
      </c>
      <c r="C262" s="16"/>
      <c r="D262" s="15"/>
      <c r="E262" s="15"/>
      <c r="F262" s="57"/>
      <c r="G262" s="139"/>
    </row>
    <row r="263" spans="1:7">
      <c r="A263" s="119"/>
      <c r="B263" s="12"/>
      <c r="C263" s="39" t="s">
        <v>116</v>
      </c>
      <c r="D263" s="43"/>
      <c r="E263" s="15"/>
      <c r="F263" s="57"/>
      <c r="G263" s="120"/>
    </row>
    <row r="264" spans="1:7">
      <c r="A264" s="119"/>
      <c r="B264" s="12"/>
      <c r="C264" s="39" t="s">
        <v>64</v>
      </c>
      <c r="D264" s="43" t="s">
        <v>7</v>
      </c>
      <c r="E264" s="15">
        <v>30</v>
      </c>
      <c r="F264" s="57"/>
      <c r="G264" s="120">
        <f>F264*E264</f>
        <v>0</v>
      </c>
    </row>
    <row r="265" spans="1:7">
      <c r="A265" s="119"/>
      <c r="B265" s="12"/>
      <c r="C265" s="39" t="s">
        <v>65</v>
      </c>
      <c r="D265" s="43" t="s">
        <v>7</v>
      </c>
      <c r="E265" s="15">
        <f>5</f>
        <v>5</v>
      </c>
      <c r="F265" s="57"/>
      <c r="G265" s="120">
        <f>F265*E265</f>
        <v>0</v>
      </c>
    </row>
    <row r="266" spans="1:7">
      <c r="A266" s="119"/>
      <c r="B266" s="12"/>
      <c r="C266" s="39" t="s">
        <v>58</v>
      </c>
      <c r="D266" s="43" t="s">
        <v>7</v>
      </c>
      <c r="E266" s="15">
        <v>10</v>
      </c>
      <c r="F266" s="57"/>
      <c r="G266" s="120">
        <f>F266*E266</f>
        <v>0</v>
      </c>
    </row>
    <row r="267" spans="1:7">
      <c r="A267" s="119"/>
      <c r="B267" s="12"/>
      <c r="C267" s="39" t="s">
        <v>57</v>
      </c>
      <c r="D267" s="43" t="s">
        <v>7</v>
      </c>
      <c r="E267" s="15">
        <f>16+15+20</f>
        <v>51</v>
      </c>
      <c r="F267" s="57"/>
      <c r="G267" s="120">
        <f>F267*E267</f>
        <v>0</v>
      </c>
    </row>
    <row r="268" spans="1:7">
      <c r="A268" s="119"/>
      <c r="B268" s="12"/>
      <c r="C268" s="39" t="s">
        <v>117</v>
      </c>
      <c r="D268" s="43" t="s">
        <v>7</v>
      </c>
      <c r="E268" s="15">
        <f>SUM(E264:E267)</f>
        <v>96</v>
      </c>
      <c r="F268" s="57"/>
      <c r="G268" s="120">
        <f>F268*E268</f>
        <v>0</v>
      </c>
    </row>
    <row r="269" spans="1:7">
      <c r="A269" s="119"/>
      <c r="B269" s="70"/>
      <c r="C269" s="39" t="s">
        <v>320</v>
      </c>
      <c r="D269" s="43" t="s">
        <v>67</v>
      </c>
      <c r="E269" s="15">
        <v>2</v>
      </c>
      <c r="F269" s="57"/>
      <c r="G269" s="120">
        <f t="shared" ref="G269:G271" si="21">F269*E269</f>
        <v>0</v>
      </c>
    </row>
    <row r="270" spans="1:7">
      <c r="A270" s="119"/>
      <c r="B270" s="70"/>
      <c r="C270" s="39" t="s">
        <v>321</v>
      </c>
      <c r="D270" s="43" t="s">
        <v>67</v>
      </c>
      <c r="E270" s="15">
        <v>1</v>
      </c>
      <c r="F270" s="57"/>
      <c r="G270" s="120">
        <f t="shared" si="21"/>
        <v>0</v>
      </c>
    </row>
    <row r="271" spans="1:7">
      <c r="A271" s="119"/>
      <c r="B271" s="70"/>
      <c r="C271" s="39" t="s">
        <v>325</v>
      </c>
      <c r="D271" s="43" t="s">
        <v>67</v>
      </c>
      <c r="E271" s="15">
        <v>6</v>
      </c>
      <c r="F271" s="57"/>
      <c r="G271" s="136">
        <f t="shared" si="21"/>
        <v>0</v>
      </c>
    </row>
    <row r="272" spans="1:7" ht="17.45" customHeight="1">
      <c r="A272" s="106" t="s">
        <v>204</v>
      </c>
      <c r="B272" s="103" t="s">
        <v>192</v>
      </c>
      <c r="C272" s="16"/>
      <c r="D272" s="15"/>
      <c r="E272" s="15"/>
      <c r="F272" s="57"/>
      <c r="G272" s="139"/>
    </row>
    <row r="273" spans="1:7">
      <c r="A273" s="119"/>
      <c r="B273" s="12"/>
      <c r="C273" s="39" t="s">
        <v>85</v>
      </c>
      <c r="D273" s="43" t="s">
        <v>0</v>
      </c>
      <c r="E273" s="15">
        <v>1</v>
      </c>
      <c r="F273" s="57"/>
      <c r="G273" s="120">
        <f>F273*E273</f>
        <v>0</v>
      </c>
    </row>
    <row r="274" spans="1:7">
      <c r="A274" s="119"/>
      <c r="B274" s="12"/>
      <c r="C274" s="39" t="s">
        <v>86</v>
      </c>
      <c r="D274" s="43" t="s">
        <v>0</v>
      </c>
      <c r="E274" s="15">
        <v>1</v>
      </c>
      <c r="F274" s="57"/>
      <c r="G274" s="120">
        <f>F274*E274</f>
        <v>0</v>
      </c>
    </row>
    <row r="275" spans="1:7">
      <c r="A275" s="119"/>
      <c r="B275" s="12"/>
      <c r="C275" s="39" t="s">
        <v>89</v>
      </c>
      <c r="D275" s="43" t="s">
        <v>67</v>
      </c>
      <c r="E275" s="15">
        <v>1</v>
      </c>
      <c r="F275" s="57"/>
      <c r="G275" s="120">
        <f t="shared" ref="G275:G294" si="22">F275*E275</f>
        <v>0</v>
      </c>
    </row>
    <row r="276" spans="1:7">
      <c r="A276" s="119"/>
      <c r="B276" s="12"/>
      <c r="C276" s="39" t="s">
        <v>90</v>
      </c>
      <c r="D276" s="43" t="s">
        <v>67</v>
      </c>
      <c r="E276" s="15">
        <v>1</v>
      </c>
      <c r="F276" s="57"/>
      <c r="G276" s="120">
        <f t="shared" si="22"/>
        <v>0</v>
      </c>
    </row>
    <row r="277" spans="1:7">
      <c r="A277" s="119"/>
      <c r="B277" s="12"/>
      <c r="C277" s="39" t="s">
        <v>91</v>
      </c>
      <c r="D277" s="43" t="s">
        <v>67</v>
      </c>
      <c r="E277" s="15">
        <v>1</v>
      </c>
      <c r="F277" s="57"/>
      <c r="G277" s="120">
        <f t="shared" si="22"/>
        <v>0</v>
      </c>
    </row>
    <row r="278" spans="1:7">
      <c r="A278" s="119"/>
      <c r="B278" s="12"/>
      <c r="C278" s="39" t="s">
        <v>92</v>
      </c>
      <c r="D278" s="43" t="s">
        <v>67</v>
      </c>
      <c r="E278" s="15">
        <v>1</v>
      </c>
      <c r="F278" s="57"/>
      <c r="G278" s="120">
        <f t="shared" si="22"/>
        <v>0</v>
      </c>
    </row>
    <row r="279" spans="1:7">
      <c r="A279" s="119"/>
      <c r="B279" s="12"/>
      <c r="C279" s="39" t="s">
        <v>332</v>
      </c>
      <c r="D279" s="43" t="s">
        <v>67</v>
      </c>
      <c r="E279" s="15">
        <v>1</v>
      </c>
      <c r="F279" s="57"/>
      <c r="G279" s="120">
        <f t="shared" si="22"/>
        <v>0</v>
      </c>
    </row>
    <row r="280" spans="1:7">
      <c r="A280" s="119"/>
      <c r="B280" s="12"/>
      <c r="C280" s="39" t="s">
        <v>93</v>
      </c>
      <c r="D280" s="43" t="s">
        <v>67</v>
      </c>
      <c r="E280" s="15">
        <v>1</v>
      </c>
      <c r="F280" s="57"/>
      <c r="G280" s="120">
        <f t="shared" si="22"/>
        <v>0</v>
      </c>
    </row>
    <row r="281" spans="1:7">
      <c r="A281" s="119"/>
      <c r="B281" s="12"/>
      <c r="C281" s="39" t="s">
        <v>6</v>
      </c>
      <c r="D281" s="43" t="s">
        <v>67</v>
      </c>
      <c r="E281" s="15">
        <v>1</v>
      </c>
      <c r="F281" s="57"/>
      <c r="G281" s="120">
        <f t="shared" si="22"/>
        <v>0</v>
      </c>
    </row>
    <row r="282" spans="1:7">
      <c r="A282" s="119"/>
      <c r="B282" s="12"/>
      <c r="C282" s="39" t="s">
        <v>94</v>
      </c>
      <c r="D282" s="43" t="s">
        <v>67</v>
      </c>
      <c r="E282" s="15">
        <v>1</v>
      </c>
      <c r="F282" s="57"/>
      <c r="G282" s="120">
        <f t="shared" si="22"/>
        <v>0</v>
      </c>
    </row>
    <row r="283" spans="1:7">
      <c r="A283" s="119"/>
      <c r="B283" s="12"/>
      <c r="C283" s="39" t="s">
        <v>125</v>
      </c>
      <c r="D283" s="43" t="s">
        <v>1</v>
      </c>
      <c r="E283" s="15">
        <v>1</v>
      </c>
      <c r="F283" s="57"/>
      <c r="G283" s="120">
        <f t="shared" si="22"/>
        <v>0</v>
      </c>
    </row>
    <row r="284" spans="1:7">
      <c r="A284" s="119"/>
      <c r="B284" s="12"/>
      <c r="C284" s="39" t="s">
        <v>122</v>
      </c>
      <c r="D284" s="43" t="s">
        <v>1</v>
      </c>
      <c r="E284" s="15">
        <v>1</v>
      </c>
      <c r="F284" s="57"/>
      <c r="G284" s="120">
        <f t="shared" si="22"/>
        <v>0</v>
      </c>
    </row>
    <row r="285" spans="1:7">
      <c r="A285" s="119"/>
      <c r="B285" s="70"/>
      <c r="C285" s="36" t="s">
        <v>326</v>
      </c>
      <c r="D285" s="43"/>
      <c r="E285" s="15"/>
      <c r="F285" s="57"/>
      <c r="G285" s="120"/>
    </row>
    <row r="286" spans="1:7">
      <c r="A286" s="119"/>
      <c r="B286" s="70"/>
      <c r="C286" s="39" t="s">
        <v>327</v>
      </c>
      <c r="D286" s="43" t="s">
        <v>67</v>
      </c>
      <c r="E286" s="15">
        <f>E282+E277</f>
        <v>2</v>
      </c>
      <c r="F286" s="57"/>
      <c r="G286" s="120">
        <f t="shared" si="22"/>
        <v>0</v>
      </c>
    </row>
    <row r="287" spans="1:7">
      <c r="A287" s="119"/>
      <c r="B287" s="70"/>
      <c r="C287" s="39" t="s">
        <v>92</v>
      </c>
      <c r="D287" s="43" t="s">
        <v>67</v>
      </c>
      <c r="E287" s="15">
        <v>1</v>
      </c>
      <c r="F287" s="57"/>
      <c r="G287" s="120">
        <f t="shared" si="22"/>
        <v>0</v>
      </c>
    </row>
    <row r="288" spans="1:7">
      <c r="A288" s="119"/>
      <c r="B288" s="70"/>
      <c r="C288" s="39" t="s">
        <v>333</v>
      </c>
      <c r="D288" s="43" t="s">
        <v>67</v>
      </c>
      <c r="E288" s="15">
        <v>1</v>
      </c>
      <c r="F288" s="57"/>
      <c r="G288" s="120">
        <f t="shared" si="22"/>
        <v>0</v>
      </c>
    </row>
    <row r="289" spans="1:7">
      <c r="A289" s="119"/>
      <c r="B289" s="70"/>
      <c r="C289" s="39" t="s">
        <v>334</v>
      </c>
      <c r="D289" s="43" t="s">
        <v>67</v>
      </c>
      <c r="E289" s="15">
        <v>1</v>
      </c>
      <c r="F289" s="57"/>
      <c r="G289" s="120">
        <f t="shared" si="22"/>
        <v>0</v>
      </c>
    </row>
    <row r="290" spans="1:7">
      <c r="A290" s="119"/>
      <c r="B290" s="70"/>
      <c r="C290" s="39" t="s">
        <v>6</v>
      </c>
      <c r="D290" s="43" t="s">
        <v>67</v>
      </c>
      <c r="E290" s="15">
        <v>1</v>
      </c>
      <c r="F290" s="57"/>
      <c r="G290" s="120">
        <f t="shared" si="22"/>
        <v>0</v>
      </c>
    </row>
    <row r="291" spans="1:7">
      <c r="A291" s="119"/>
      <c r="B291" s="70"/>
      <c r="C291" s="36" t="s">
        <v>335</v>
      </c>
      <c r="D291" s="43"/>
      <c r="E291" s="15"/>
      <c r="F291" s="57"/>
      <c r="G291" s="136"/>
    </row>
    <row r="292" spans="1:7">
      <c r="A292" s="119"/>
      <c r="B292" s="70"/>
      <c r="C292" s="39" t="s">
        <v>314</v>
      </c>
      <c r="D292" s="43" t="s">
        <v>67</v>
      </c>
      <c r="E292" s="15">
        <v>2</v>
      </c>
      <c r="F292" s="57"/>
      <c r="G292" s="136">
        <f t="shared" si="22"/>
        <v>0</v>
      </c>
    </row>
    <row r="293" spans="1:7">
      <c r="A293" s="119"/>
      <c r="B293" s="70"/>
      <c r="C293" s="39" t="s">
        <v>315</v>
      </c>
      <c r="D293" s="43" t="s">
        <v>67</v>
      </c>
      <c r="E293" s="15">
        <v>1</v>
      </c>
      <c r="F293" s="57"/>
      <c r="G293" s="136">
        <f t="shared" si="22"/>
        <v>0</v>
      </c>
    </row>
    <row r="294" spans="1:7">
      <c r="A294" s="119"/>
      <c r="B294" s="70"/>
      <c r="C294" s="39" t="s">
        <v>316</v>
      </c>
      <c r="D294" s="43" t="s">
        <v>67</v>
      </c>
      <c r="E294" s="15">
        <v>2</v>
      </c>
      <c r="F294" s="57"/>
      <c r="G294" s="136">
        <f t="shared" si="22"/>
        <v>0</v>
      </c>
    </row>
    <row r="295" spans="1:7" ht="17.45" customHeight="1">
      <c r="A295" s="106" t="s">
        <v>205</v>
      </c>
      <c r="B295" s="103" t="s">
        <v>193</v>
      </c>
      <c r="C295" s="16"/>
      <c r="D295" s="15"/>
      <c r="E295" s="15"/>
      <c r="F295" s="57"/>
      <c r="G295" s="139"/>
    </row>
    <row r="296" spans="1:7">
      <c r="A296" s="119"/>
      <c r="B296" s="12"/>
      <c r="C296" s="39" t="s">
        <v>241</v>
      </c>
      <c r="D296" s="43" t="s">
        <v>0</v>
      </c>
      <c r="E296" s="15">
        <v>1</v>
      </c>
      <c r="F296" s="57"/>
      <c r="G296" s="120">
        <f>F296*E296</f>
        <v>0</v>
      </c>
    </row>
    <row r="297" spans="1:7">
      <c r="A297" s="119"/>
      <c r="B297" s="12"/>
      <c r="C297" s="39" t="s">
        <v>356</v>
      </c>
      <c r="D297" s="43"/>
      <c r="E297" s="15"/>
      <c r="F297" s="57"/>
      <c r="G297" s="120"/>
    </row>
    <row r="298" spans="1:7">
      <c r="A298" s="119"/>
      <c r="B298" s="12"/>
      <c r="C298" s="39" t="s">
        <v>115</v>
      </c>
      <c r="D298" s="43" t="s">
        <v>7</v>
      </c>
      <c r="E298" s="15">
        <f>16*0.8+0.2</f>
        <v>13</v>
      </c>
      <c r="F298" s="57"/>
      <c r="G298" s="120">
        <f>F298*E298</f>
        <v>0</v>
      </c>
    </row>
    <row r="299" spans="1:7">
      <c r="A299" s="119"/>
      <c r="B299" s="12"/>
      <c r="C299" s="39" t="s">
        <v>127</v>
      </c>
      <c r="D299" s="43" t="s">
        <v>7</v>
      </c>
      <c r="E299" s="15">
        <v>4</v>
      </c>
      <c r="F299" s="57"/>
      <c r="G299" s="120">
        <f t="shared" ref="G299:G302" si="23">F299*E299</f>
        <v>0</v>
      </c>
    </row>
    <row r="300" spans="1:7">
      <c r="A300" s="119"/>
      <c r="B300" s="12"/>
      <c r="C300" s="39" t="s">
        <v>126</v>
      </c>
      <c r="D300" s="43" t="s">
        <v>7</v>
      </c>
      <c r="E300" s="15">
        <v>2</v>
      </c>
      <c r="F300" s="57"/>
      <c r="G300" s="120">
        <f t="shared" si="23"/>
        <v>0</v>
      </c>
    </row>
    <row r="301" spans="1:7">
      <c r="A301" s="119"/>
      <c r="B301" s="70"/>
      <c r="C301" s="39" t="s">
        <v>239</v>
      </c>
      <c r="D301" s="43" t="s">
        <v>67</v>
      </c>
      <c r="E301" s="15">
        <v>2</v>
      </c>
      <c r="F301" s="57"/>
      <c r="G301" s="136">
        <f t="shared" si="23"/>
        <v>0</v>
      </c>
    </row>
    <row r="302" spans="1:7">
      <c r="A302" s="119"/>
      <c r="B302" s="12"/>
      <c r="C302" s="39" t="s">
        <v>128</v>
      </c>
      <c r="D302" s="43" t="s">
        <v>0</v>
      </c>
      <c r="E302" s="15">
        <v>1</v>
      </c>
      <c r="F302" s="57"/>
      <c r="G302" s="136">
        <f t="shared" si="23"/>
        <v>0</v>
      </c>
    </row>
    <row r="303" spans="1:7">
      <c r="A303" s="119"/>
      <c r="B303" s="12"/>
      <c r="C303" s="39" t="s">
        <v>357</v>
      </c>
      <c r="D303" s="43"/>
      <c r="E303" s="15"/>
      <c r="F303" s="57"/>
      <c r="G303" s="120"/>
    </row>
    <row r="304" spans="1:7">
      <c r="A304" s="119"/>
      <c r="B304" s="12"/>
      <c r="C304" s="39" t="s">
        <v>114</v>
      </c>
      <c r="D304" s="43" t="s">
        <v>7</v>
      </c>
      <c r="E304" s="15">
        <v>20</v>
      </c>
      <c r="F304" s="57"/>
      <c r="G304" s="120">
        <f t="shared" ref="G304:G306" si="24">F304*E304</f>
        <v>0</v>
      </c>
    </row>
    <row r="305" spans="1:7">
      <c r="A305" s="119"/>
      <c r="B305" s="12"/>
      <c r="C305" s="39" t="s">
        <v>358</v>
      </c>
      <c r="D305" s="43"/>
      <c r="E305" s="15"/>
      <c r="F305" s="57"/>
      <c r="G305" s="120"/>
    </row>
    <row r="306" spans="1:7">
      <c r="A306" s="119"/>
      <c r="B306" s="12"/>
      <c r="C306" s="39" t="s">
        <v>41</v>
      </c>
      <c r="D306" s="43" t="s">
        <v>7</v>
      </c>
      <c r="E306" s="15">
        <v>16</v>
      </c>
      <c r="F306" s="57"/>
      <c r="G306" s="120">
        <f t="shared" si="24"/>
        <v>0</v>
      </c>
    </row>
    <row r="307" spans="1:7" ht="17.45" customHeight="1">
      <c r="A307" s="106" t="s">
        <v>206</v>
      </c>
      <c r="B307" s="103" t="s">
        <v>194</v>
      </c>
      <c r="C307" s="16"/>
      <c r="D307" s="15" t="s">
        <v>253</v>
      </c>
      <c r="E307" s="15"/>
      <c r="F307" s="57"/>
      <c r="G307" s="139"/>
    </row>
    <row r="308" spans="1:7" ht="15.75" thickBot="1">
      <c r="A308" s="108"/>
      <c r="B308" s="14"/>
      <c r="C308" s="14"/>
      <c r="D308" s="13"/>
      <c r="E308" s="13"/>
      <c r="F308" s="55"/>
      <c r="G308" s="137"/>
    </row>
    <row r="309" spans="1:7" ht="18.75" thickBot="1">
      <c r="A309" s="121"/>
      <c r="B309" s="170" t="str">
        <f>CONCATENATE("TOTAL ",A238,B238)</f>
        <v>TOTAL 5. PLOMBERIE</v>
      </c>
      <c r="C309" s="171"/>
      <c r="D309" s="171"/>
      <c r="E309" s="171"/>
      <c r="F309" s="172"/>
      <c r="G309" s="135">
        <f>SUBTOTAL(109,G239:G308)</f>
        <v>0</v>
      </c>
    </row>
    <row r="310" spans="1:7">
      <c r="A310" s="106"/>
      <c r="B310" s="12"/>
      <c r="C310" s="12"/>
      <c r="D310" s="11"/>
      <c r="E310" s="11"/>
      <c r="F310" s="54"/>
      <c r="G310" s="136"/>
    </row>
    <row r="311" spans="1:7" ht="21" thickBot="1">
      <c r="A311" s="147"/>
      <c r="B311" s="2"/>
      <c r="C311" s="16"/>
      <c r="D311" s="15"/>
      <c r="E311" s="15"/>
      <c r="F311" s="57"/>
      <c r="G311" s="139"/>
    </row>
    <row r="312" spans="1:7" ht="20.25">
      <c r="A312" s="132" t="s">
        <v>196</v>
      </c>
      <c r="B312" s="19" t="s">
        <v>195</v>
      </c>
      <c r="C312" s="16"/>
      <c r="D312" s="15"/>
      <c r="E312" s="15"/>
      <c r="F312" s="57"/>
      <c r="G312" s="139"/>
    </row>
    <row r="313" spans="1:7" ht="17.45" customHeight="1">
      <c r="A313" s="106" t="s">
        <v>207</v>
      </c>
      <c r="B313" s="103" t="s">
        <v>197</v>
      </c>
      <c r="C313" s="16"/>
      <c r="D313" s="15" t="s">
        <v>253</v>
      </c>
      <c r="E313" s="15"/>
      <c r="F313" s="57"/>
      <c r="G313" s="139"/>
    </row>
    <row r="314" spans="1:7" ht="17.45" customHeight="1">
      <c r="A314" s="106" t="s">
        <v>208</v>
      </c>
      <c r="B314" s="103" t="s">
        <v>198</v>
      </c>
      <c r="C314" s="16"/>
      <c r="D314" s="15" t="s">
        <v>253</v>
      </c>
      <c r="E314" s="15"/>
      <c r="F314" s="57"/>
      <c r="G314" s="139"/>
    </row>
    <row r="315" spans="1:7" ht="17.45" customHeight="1">
      <c r="A315" s="106" t="s">
        <v>209</v>
      </c>
      <c r="B315" s="103" t="s">
        <v>323</v>
      </c>
      <c r="C315" s="16"/>
      <c r="D315" s="15" t="s">
        <v>253</v>
      </c>
      <c r="E315" s="15"/>
      <c r="F315" s="57"/>
      <c r="G315" s="139"/>
    </row>
    <row r="316" spans="1:7" ht="17.45" customHeight="1">
      <c r="A316" s="106" t="s">
        <v>210</v>
      </c>
      <c r="B316" s="103" t="s">
        <v>221</v>
      </c>
      <c r="C316" s="16"/>
      <c r="D316" s="15"/>
      <c r="E316" s="15"/>
      <c r="F316" s="57"/>
      <c r="G316" s="139"/>
    </row>
    <row r="317" spans="1:7">
      <c r="A317" s="119"/>
      <c r="B317" s="12"/>
      <c r="C317" s="39" t="s">
        <v>97</v>
      </c>
      <c r="D317" s="43" t="s">
        <v>98</v>
      </c>
      <c r="E317" s="15">
        <v>1</v>
      </c>
      <c r="F317" s="57"/>
      <c r="G317" s="120">
        <f t="shared" ref="G317:G333" si="25">F317*E317</f>
        <v>0</v>
      </c>
    </row>
    <row r="318" spans="1:7">
      <c r="A318" s="119"/>
      <c r="B318" s="12"/>
      <c r="C318" s="39" t="s">
        <v>99</v>
      </c>
      <c r="D318" s="43" t="s">
        <v>1</v>
      </c>
      <c r="E318" s="15">
        <v>3</v>
      </c>
      <c r="F318" s="57"/>
      <c r="G318" s="120">
        <f t="shared" si="25"/>
        <v>0</v>
      </c>
    </row>
    <row r="319" spans="1:7">
      <c r="A319" s="119"/>
      <c r="B319" s="12"/>
      <c r="C319" s="39" t="s">
        <v>112</v>
      </c>
      <c r="D319" s="43" t="s">
        <v>0</v>
      </c>
      <c r="E319" s="15">
        <v>1</v>
      </c>
      <c r="F319" s="57"/>
      <c r="G319" s="120">
        <f t="shared" si="25"/>
        <v>0</v>
      </c>
    </row>
    <row r="320" spans="1:7">
      <c r="A320" s="119"/>
      <c r="B320" s="12"/>
      <c r="C320" s="39" t="s">
        <v>100</v>
      </c>
      <c r="D320" s="43" t="s">
        <v>7</v>
      </c>
      <c r="E320" s="15">
        <v>1</v>
      </c>
      <c r="F320" s="57"/>
      <c r="G320" s="120">
        <f t="shared" si="25"/>
        <v>0</v>
      </c>
    </row>
    <row r="321" spans="1:7">
      <c r="A321" s="119"/>
      <c r="B321" s="12"/>
      <c r="C321" s="39" t="s">
        <v>101</v>
      </c>
      <c r="D321" s="43" t="s">
        <v>0</v>
      </c>
      <c r="E321" s="15">
        <v>1</v>
      </c>
      <c r="F321" s="57"/>
      <c r="G321" s="120">
        <f t="shared" si="25"/>
        <v>0</v>
      </c>
    </row>
    <row r="322" spans="1:7">
      <c r="A322" s="119"/>
      <c r="B322" s="12"/>
      <c r="C322" s="39" t="s">
        <v>102</v>
      </c>
      <c r="D322" s="43" t="s">
        <v>67</v>
      </c>
      <c r="E322" s="15">
        <v>3</v>
      </c>
      <c r="F322" s="57"/>
      <c r="G322" s="120">
        <f t="shared" si="25"/>
        <v>0</v>
      </c>
    </row>
    <row r="323" spans="1:7">
      <c r="A323" s="119"/>
      <c r="B323" s="12"/>
      <c r="C323" s="39" t="s">
        <v>103</v>
      </c>
      <c r="D323" s="43" t="s">
        <v>67</v>
      </c>
      <c r="E323" s="15">
        <v>21</v>
      </c>
      <c r="F323" s="57"/>
      <c r="G323" s="120">
        <f t="shared" si="25"/>
        <v>0</v>
      </c>
    </row>
    <row r="324" spans="1:7">
      <c r="A324" s="119"/>
      <c r="B324" s="12"/>
      <c r="C324" s="39" t="s">
        <v>104</v>
      </c>
      <c r="D324" s="43" t="s">
        <v>67</v>
      </c>
      <c r="E324" s="15">
        <v>1</v>
      </c>
      <c r="F324" s="57"/>
      <c r="G324" s="120">
        <f t="shared" si="25"/>
        <v>0</v>
      </c>
    </row>
    <row r="325" spans="1:7">
      <c r="A325" s="119"/>
      <c r="B325" s="12"/>
      <c r="C325" s="39" t="s">
        <v>105</v>
      </c>
      <c r="D325" s="43" t="s">
        <v>7</v>
      </c>
      <c r="E325" s="15">
        <v>94</v>
      </c>
      <c r="F325" s="57"/>
      <c r="G325" s="120">
        <f t="shared" si="25"/>
        <v>0</v>
      </c>
    </row>
    <row r="326" spans="1:7">
      <c r="A326" s="119"/>
      <c r="B326" s="12"/>
      <c r="C326" s="39" t="s">
        <v>133</v>
      </c>
      <c r="D326" s="43" t="s">
        <v>67</v>
      </c>
      <c r="E326" s="15">
        <v>3</v>
      </c>
      <c r="F326" s="57"/>
      <c r="G326" s="120">
        <f t="shared" si="25"/>
        <v>0</v>
      </c>
    </row>
    <row r="327" spans="1:7">
      <c r="A327" s="119"/>
      <c r="B327" s="12"/>
      <c r="C327" s="39" t="s">
        <v>107</v>
      </c>
      <c r="D327" s="43" t="s">
        <v>67</v>
      </c>
      <c r="E327" s="15">
        <v>6</v>
      </c>
      <c r="F327" s="57"/>
      <c r="G327" s="120">
        <f t="shared" si="25"/>
        <v>0</v>
      </c>
    </row>
    <row r="328" spans="1:7">
      <c r="A328" s="119"/>
      <c r="B328" s="12"/>
      <c r="C328" s="39" t="s">
        <v>108</v>
      </c>
      <c r="D328" s="43" t="s">
        <v>67</v>
      </c>
      <c r="E328" s="15">
        <v>1</v>
      </c>
      <c r="F328" s="57"/>
      <c r="G328" s="120">
        <f t="shared" si="25"/>
        <v>0</v>
      </c>
    </row>
    <row r="329" spans="1:7">
      <c r="A329" s="119"/>
      <c r="B329" s="12"/>
      <c r="C329" s="39" t="s">
        <v>109</v>
      </c>
      <c r="D329" s="43" t="s">
        <v>7</v>
      </c>
      <c r="E329" s="15">
        <f>(13+7+3+3)*3+(13+3)</f>
        <v>94</v>
      </c>
      <c r="F329" s="57"/>
      <c r="G329" s="120">
        <f t="shared" si="25"/>
        <v>0</v>
      </c>
    </row>
    <row r="330" spans="1:7" ht="30">
      <c r="A330" s="119"/>
      <c r="B330" s="12"/>
      <c r="C330" s="39" t="s">
        <v>110</v>
      </c>
      <c r="D330" s="43" t="s">
        <v>0</v>
      </c>
      <c r="E330" s="15">
        <v>1</v>
      </c>
      <c r="F330" s="57"/>
      <c r="G330" s="120">
        <f t="shared" si="25"/>
        <v>0</v>
      </c>
    </row>
    <row r="331" spans="1:7">
      <c r="A331" s="119"/>
      <c r="B331" s="12"/>
      <c r="C331" s="39" t="s">
        <v>111</v>
      </c>
      <c r="D331" s="43" t="s">
        <v>0</v>
      </c>
      <c r="E331" s="15">
        <v>1</v>
      </c>
      <c r="F331" s="57"/>
      <c r="G331" s="120">
        <f t="shared" si="25"/>
        <v>0</v>
      </c>
    </row>
    <row r="332" spans="1:7">
      <c r="A332" s="119"/>
      <c r="B332" s="12"/>
      <c r="C332" s="39" t="s">
        <v>113</v>
      </c>
      <c r="D332" s="43" t="s">
        <v>7</v>
      </c>
      <c r="E332" s="15">
        <v>1</v>
      </c>
      <c r="F332" s="57"/>
      <c r="G332" s="120">
        <f t="shared" si="25"/>
        <v>0</v>
      </c>
    </row>
    <row r="333" spans="1:7">
      <c r="A333" s="119"/>
      <c r="B333" s="12"/>
      <c r="C333" s="39" t="s">
        <v>242</v>
      </c>
      <c r="D333" s="43" t="s">
        <v>7</v>
      </c>
      <c r="E333" s="15">
        <v>7</v>
      </c>
      <c r="F333" s="57"/>
      <c r="G333" s="120">
        <f t="shared" si="25"/>
        <v>0</v>
      </c>
    </row>
    <row r="334" spans="1:7" ht="17.45" customHeight="1">
      <c r="A334" s="106" t="s">
        <v>211</v>
      </c>
      <c r="B334" s="103" t="s">
        <v>199</v>
      </c>
      <c r="C334" s="16"/>
      <c r="D334" s="15" t="s">
        <v>253</v>
      </c>
      <c r="E334" s="15"/>
      <c r="F334" s="57"/>
      <c r="G334" s="139"/>
    </row>
    <row r="335" spans="1:7" ht="17.45" customHeight="1">
      <c r="A335" s="106" t="s">
        <v>324</v>
      </c>
      <c r="B335" s="103" t="s">
        <v>200</v>
      </c>
      <c r="C335" s="16"/>
      <c r="D335" s="15"/>
      <c r="E335" s="15"/>
      <c r="F335" s="57"/>
      <c r="G335" s="139"/>
    </row>
    <row r="336" spans="1:7" ht="17.45" customHeight="1">
      <c r="A336" s="108"/>
      <c r="B336" s="103"/>
      <c r="C336" s="23" t="s">
        <v>322</v>
      </c>
      <c r="D336" s="22" t="s">
        <v>67</v>
      </c>
      <c r="E336" s="22">
        <v>2</v>
      </c>
      <c r="F336" s="56"/>
      <c r="G336" s="120">
        <f t="shared" ref="G336" si="26">F336*E336</f>
        <v>0</v>
      </c>
    </row>
    <row r="337" spans="1:13" ht="15.75" thickBot="1">
      <c r="A337" s="108"/>
      <c r="B337" s="14"/>
      <c r="C337" s="14"/>
      <c r="D337" s="13"/>
      <c r="E337" s="13"/>
      <c r="F337" s="55"/>
      <c r="G337" s="137"/>
    </row>
    <row r="338" spans="1:13" ht="18.75" thickBot="1">
      <c r="A338" s="121"/>
      <c r="B338" s="170" t="str">
        <f>CONCATENATE("TOTAL ",A312,B312)</f>
        <v>TOTAL 6. FLUIDES MÉDICAUX</v>
      </c>
      <c r="C338" s="171"/>
      <c r="D338" s="171"/>
      <c r="E338" s="171"/>
      <c r="F338" s="172"/>
      <c r="G338" s="135">
        <f>SUBTOTAL(109,G313:G337)</f>
        <v>0</v>
      </c>
    </row>
    <row r="339" spans="1:13" ht="21" thickBot="1">
      <c r="A339" s="147"/>
      <c r="B339" s="2"/>
      <c r="C339" s="16"/>
      <c r="D339" s="15"/>
      <c r="E339" s="15"/>
      <c r="F339" s="57"/>
      <c r="G339" s="139"/>
    </row>
    <row r="340" spans="1:13" ht="20.25">
      <c r="A340" s="132" t="s">
        <v>201</v>
      </c>
      <c r="B340" s="2" t="s">
        <v>202</v>
      </c>
      <c r="C340" s="16"/>
      <c r="D340" s="15"/>
      <c r="E340" s="15"/>
      <c r="F340" s="57"/>
      <c r="G340" s="139"/>
    </row>
    <row r="341" spans="1:13" ht="17.45" customHeight="1">
      <c r="A341" s="106" t="s">
        <v>212</v>
      </c>
      <c r="B341" s="16" t="s">
        <v>203</v>
      </c>
      <c r="C341" s="16"/>
      <c r="D341" s="15"/>
      <c r="E341" s="15"/>
      <c r="F341" s="57"/>
      <c r="G341" s="139"/>
    </row>
    <row r="342" spans="1:13" ht="17.45" customHeight="1">
      <c r="A342" s="106" t="s">
        <v>213</v>
      </c>
      <c r="B342" s="16" t="s">
        <v>217</v>
      </c>
      <c r="C342" s="16"/>
      <c r="D342" s="15" t="s">
        <v>346</v>
      </c>
      <c r="E342" s="15"/>
      <c r="F342" s="57"/>
      <c r="G342" s="139"/>
    </row>
    <row r="343" spans="1:13" ht="17.45" customHeight="1">
      <c r="A343" s="106" t="s">
        <v>214</v>
      </c>
      <c r="B343" s="16" t="s">
        <v>218</v>
      </c>
      <c r="C343" s="16"/>
      <c r="D343" s="15" t="s">
        <v>346</v>
      </c>
      <c r="E343" s="15"/>
      <c r="F343" s="57"/>
      <c r="G343" s="139"/>
    </row>
    <row r="344" spans="1:13" ht="17.45" customHeight="1">
      <c r="A344" s="106" t="s">
        <v>215</v>
      </c>
      <c r="B344" s="16" t="s">
        <v>219</v>
      </c>
      <c r="C344" s="16"/>
      <c r="D344" s="15" t="s">
        <v>346</v>
      </c>
      <c r="E344" s="15"/>
      <c r="F344" s="57"/>
      <c r="G344" s="139"/>
    </row>
    <row r="345" spans="1:13" ht="17.45" customHeight="1">
      <c r="A345" s="106" t="s">
        <v>216</v>
      </c>
      <c r="B345" s="16" t="s">
        <v>220</v>
      </c>
      <c r="C345" s="16"/>
      <c r="D345" s="15" t="s">
        <v>253</v>
      </c>
      <c r="E345" s="15"/>
      <c r="F345" s="57"/>
      <c r="G345" s="139"/>
    </row>
    <row r="346" spans="1:13" ht="17.45" customHeight="1">
      <c r="A346" s="106" t="s">
        <v>222</v>
      </c>
      <c r="B346" s="16" t="s">
        <v>352</v>
      </c>
      <c r="C346" s="16"/>
      <c r="D346" s="15"/>
      <c r="E346" s="15"/>
      <c r="F346" s="57"/>
      <c r="G346" s="139"/>
    </row>
    <row r="347" spans="1:13" ht="17.45" customHeight="1">
      <c r="A347" s="108"/>
      <c r="B347" s="12"/>
      <c r="C347" s="16" t="s">
        <v>347</v>
      </c>
      <c r="D347" s="15" t="s">
        <v>67</v>
      </c>
      <c r="E347" s="15">
        <v>38</v>
      </c>
      <c r="F347" s="57"/>
      <c r="G347" s="120">
        <f t="shared" ref="G347:G352" si="27">F347*E347</f>
        <v>0</v>
      </c>
    </row>
    <row r="348" spans="1:13" ht="17.45" customHeight="1">
      <c r="A348" s="108"/>
      <c r="B348" s="12"/>
      <c r="C348" s="16" t="s">
        <v>353</v>
      </c>
      <c r="D348" s="15" t="s">
        <v>0</v>
      </c>
      <c r="E348" s="15">
        <v>1</v>
      </c>
      <c r="F348" s="57"/>
      <c r="G348" s="120">
        <f t="shared" si="27"/>
        <v>0</v>
      </c>
    </row>
    <row r="349" spans="1:13" ht="17.45" customHeight="1">
      <c r="A349" s="108"/>
      <c r="B349" s="12"/>
      <c r="C349" s="16" t="s">
        <v>348</v>
      </c>
      <c r="D349" s="15" t="s">
        <v>67</v>
      </c>
      <c r="E349" s="15">
        <v>81</v>
      </c>
      <c r="F349" s="57"/>
      <c r="G349" s="120">
        <f t="shared" si="27"/>
        <v>0</v>
      </c>
    </row>
    <row r="350" spans="1:13" ht="17.45" customHeight="1">
      <c r="A350" s="108"/>
      <c r="B350" s="12"/>
      <c r="C350" s="16" t="s">
        <v>349</v>
      </c>
      <c r="D350" s="15" t="s">
        <v>67</v>
      </c>
      <c r="E350" s="15">
        <v>6</v>
      </c>
      <c r="F350" s="57"/>
      <c r="G350" s="120">
        <f t="shared" si="27"/>
        <v>0</v>
      </c>
      <c r="J350" s="82"/>
      <c r="K350"/>
      <c r="L350"/>
      <c r="M350"/>
    </row>
    <row r="351" spans="1:13" ht="17.45" customHeight="1">
      <c r="A351" s="108"/>
      <c r="B351" s="12"/>
      <c r="C351" s="16" t="s">
        <v>350</v>
      </c>
      <c r="D351" s="15" t="s">
        <v>67</v>
      </c>
      <c r="E351" s="15">
        <v>102</v>
      </c>
      <c r="F351" s="57"/>
      <c r="G351" s="120">
        <f t="shared" si="27"/>
        <v>0</v>
      </c>
      <c r="J351" s="173"/>
      <c r="K351" s="175"/>
      <c r="L351" s="176"/>
      <c r="M351" s="176"/>
    </row>
    <row r="352" spans="1:13" ht="17.45" customHeight="1">
      <c r="A352" s="108"/>
      <c r="B352" s="14"/>
      <c r="C352" s="16" t="s">
        <v>351</v>
      </c>
      <c r="D352" s="15" t="s">
        <v>67</v>
      </c>
      <c r="E352" s="15">
        <v>27</v>
      </c>
      <c r="F352" s="57"/>
      <c r="G352" s="120">
        <f t="shared" si="27"/>
        <v>0</v>
      </c>
      <c r="J352" s="173"/>
      <c r="K352" s="175"/>
      <c r="L352" s="176"/>
      <c r="M352" s="176"/>
    </row>
    <row r="353" spans="1:13" ht="17.45" customHeight="1">
      <c r="A353" s="108"/>
      <c r="B353" s="14"/>
      <c r="C353" s="16" t="s">
        <v>354</v>
      </c>
      <c r="D353" s="15" t="s">
        <v>0</v>
      </c>
      <c r="E353" s="15">
        <v>1</v>
      </c>
      <c r="F353" s="57"/>
      <c r="G353" s="120">
        <f>F353*E353</f>
        <v>0</v>
      </c>
      <c r="J353" s="174"/>
      <c r="K353"/>
      <c r="L353"/>
      <c r="M353" s="176"/>
    </row>
    <row r="354" spans="1:13" ht="17.45" customHeight="1">
      <c r="A354" s="108"/>
      <c r="B354" s="14"/>
      <c r="C354" s="16" t="s">
        <v>355</v>
      </c>
      <c r="D354" s="15" t="s">
        <v>0</v>
      </c>
      <c r="E354" s="15">
        <v>1</v>
      </c>
      <c r="F354" s="57"/>
      <c r="G354" s="136">
        <f>F354*E354</f>
        <v>0</v>
      </c>
      <c r="J354" s="174"/>
      <c r="K354"/>
      <c r="L354"/>
      <c r="M354" s="176"/>
    </row>
    <row r="355" spans="1:13" ht="17.45" customHeight="1" thickBot="1">
      <c r="A355" s="108"/>
      <c r="B355" s="14"/>
      <c r="C355" s="16"/>
      <c r="D355" s="15"/>
      <c r="E355" s="15"/>
      <c r="F355" s="57"/>
      <c r="G355" s="139"/>
      <c r="J355" s="84"/>
      <c r="K355"/>
      <c r="L355"/>
      <c r="M355"/>
    </row>
    <row r="356" spans="1:13" ht="18.75" thickBot="1">
      <c r="A356" s="121"/>
      <c r="B356" s="170" t="str">
        <f>CONCATENATE("TOTAL ",A340,B340)</f>
        <v>TOTAL 7. GTC</v>
      </c>
      <c r="C356" s="171"/>
      <c r="D356" s="171"/>
      <c r="E356" s="171"/>
      <c r="F356" s="172"/>
      <c r="G356" s="135">
        <f>SUBTOTAL(109,G346:G355)</f>
        <v>0</v>
      </c>
      <c r="J356" s="83"/>
      <c r="K356"/>
      <c r="L356"/>
      <c r="M356"/>
    </row>
    <row r="357" spans="1:13" ht="15.75" thickTop="1">
      <c r="A357" s="123"/>
      <c r="B357" s="124"/>
      <c r="C357" s="124"/>
      <c r="D357" s="125"/>
      <c r="E357" s="125"/>
      <c r="F357" s="126"/>
      <c r="G357" s="111"/>
      <c r="J357" s="85"/>
      <c r="K357"/>
      <c r="L357"/>
      <c r="M357"/>
    </row>
    <row r="358" spans="1:13" ht="15.75" thickBot="1">
      <c r="A358" s="106"/>
      <c r="B358" s="12"/>
      <c r="C358" s="12"/>
      <c r="D358" s="11"/>
      <c r="E358" s="11"/>
      <c r="F358" s="54"/>
      <c r="G358" s="107"/>
      <c r="H358" s="64"/>
      <c r="J358" s="86"/>
      <c r="K358"/>
      <c r="L358"/>
      <c r="M358"/>
    </row>
    <row r="359" spans="1:13" ht="21.75" thickBot="1">
      <c r="A359" s="167" t="s">
        <v>441</v>
      </c>
      <c r="B359" s="168"/>
      <c r="C359" s="168"/>
      <c r="D359" s="168"/>
      <c r="E359" s="168"/>
      <c r="F359" s="168"/>
      <c r="G359" s="169"/>
      <c r="H359" s="64"/>
      <c r="J359" s="86"/>
      <c r="K359"/>
      <c r="L359"/>
      <c r="M359"/>
    </row>
    <row r="360" spans="1:13" ht="15.75" thickBot="1">
      <c r="A360" s="108"/>
      <c r="B360" s="14"/>
      <c r="C360" s="14"/>
      <c r="D360" s="13"/>
      <c r="E360" s="13"/>
      <c r="F360" s="55"/>
      <c r="G360" s="109"/>
      <c r="H360" s="65"/>
      <c r="J360" s="86"/>
      <c r="K360"/>
      <c r="L360"/>
      <c r="M360"/>
    </row>
    <row r="361" spans="1:13" ht="16.5" thickTop="1" thickBot="1">
      <c r="A361" s="110"/>
      <c r="B361" s="28"/>
      <c r="C361" s="89" t="str">
        <f>B46</f>
        <v>TOTAL 1. OBJET DE DOCUMENTS</v>
      </c>
      <c r="D361" s="44"/>
      <c r="E361" s="44"/>
      <c r="F361" s="58"/>
      <c r="G361" s="111">
        <f>G46</f>
        <v>0</v>
      </c>
      <c r="H361" s="66"/>
      <c r="J361" s="86"/>
      <c r="K361"/>
      <c r="L361"/>
      <c r="M361"/>
    </row>
    <row r="362" spans="1:13">
      <c r="A362" s="112"/>
      <c r="B362" s="76"/>
      <c r="C362" s="93" t="str">
        <f>B56</f>
        <v>TOTAL 2. DONNEES DE BASE</v>
      </c>
      <c r="D362" s="45"/>
      <c r="E362" s="45"/>
      <c r="F362" s="59"/>
      <c r="G362" s="113">
        <f>G56</f>
        <v>0</v>
      </c>
      <c r="H362" s="66"/>
      <c r="J362" s="86"/>
      <c r="K362"/>
      <c r="L362"/>
      <c r="M362"/>
    </row>
    <row r="363" spans="1:13">
      <c r="A363" s="112"/>
      <c r="B363" s="76"/>
      <c r="C363" s="90" t="str">
        <f>B66</f>
        <v>TOTAL 3. TRAVAUX PRÉPARATOIRES</v>
      </c>
      <c r="D363" s="45"/>
      <c r="E363" s="45"/>
      <c r="F363" s="59"/>
      <c r="G363" s="113">
        <f>G57</f>
        <v>0</v>
      </c>
      <c r="H363" s="66"/>
    </row>
    <row r="364" spans="1:13">
      <c r="A364" s="112"/>
      <c r="B364" s="76"/>
      <c r="C364" s="90" t="str">
        <f>B236</f>
        <v>TOTAL 4. CHAUFFAGE CLIMATISATION VENTILATION DÉSENFUMAGE</v>
      </c>
      <c r="D364" s="45"/>
      <c r="E364" s="45"/>
      <c r="F364" s="59"/>
      <c r="G364" s="113">
        <f>G236</f>
        <v>0</v>
      </c>
      <c r="H364" s="66"/>
    </row>
    <row r="365" spans="1:13">
      <c r="A365" s="114"/>
      <c r="B365" s="29"/>
      <c r="C365" s="91" t="str">
        <f>B309</f>
        <v>TOTAL 5. PLOMBERIE</v>
      </c>
      <c r="D365" s="45"/>
      <c r="E365" s="45"/>
      <c r="F365" s="59"/>
      <c r="G365" s="113">
        <f>G309</f>
        <v>0</v>
      </c>
      <c r="H365" s="66"/>
    </row>
    <row r="366" spans="1:13">
      <c r="A366" s="114"/>
      <c r="B366" s="29"/>
      <c r="C366" s="91" t="str">
        <f>B338</f>
        <v>TOTAL 6. FLUIDES MÉDICAUX</v>
      </c>
      <c r="D366" s="45"/>
      <c r="E366" s="45"/>
      <c r="F366" s="59"/>
      <c r="G366" s="113">
        <f>G338</f>
        <v>0</v>
      </c>
      <c r="H366" s="66"/>
    </row>
    <row r="367" spans="1:13" ht="15.75" thickBot="1">
      <c r="A367" s="115"/>
      <c r="B367" s="30"/>
      <c r="C367" s="92" t="str">
        <f>B356</f>
        <v>TOTAL 7. GTC</v>
      </c>
      <c r="D367" s="46"/>
      <c r="E367" s="46"/>
      <c r="F367" s="60"/>
      <c r="G367" s="116">
        <f>G356</f>
        <v>0</v>
      </c>
      <c r="H367" s="66"/>
    </row>
    <row r="368" spans="1:13" ht="16.5" thickTop="1" thickBot="1">
      <c r="A368" s="117"/>
      <c r="B368" s="16"/>
      <c r="C368" s="16"/>
      <c r="D368" s="15"/>
      <c r="E368" s="15"/>
      <c r="F368" s="57"/>
      <c r="G368" s="113"/>
      <c r="H368" s="64"/>
    </row>
    <row r="369" spans="1:13" ht="15.75" thickTop="1">
      <c r="A369" s="110"/>
      <c r="B369" s="28" t="s">
        <v>38</v>
      </c>
      <c r="C369" s="27"/>
      <c r="D369" s="44"/>
      <c r="E369" s="44"/>
      <c r="F369" s="58"/>
      <c r="G369" s="111">
        <f>SUM(G361:G367)</f>
        <v>0</v>
      </c>
      <c r="H369" s="64"/>
    </row>
    <row r="370" spans="1:13">
      <c r="A370" s="114"/>
      <c r="B370" s="29" t="s">
        <v>36</v>
      </c>
      <c r="C370" s="25"/>
      <c r="D370" s="45"/>
      <c r="E370" s="45"/>
      <c r="F370" s="59"/>
      <c r="G370" s="107">
        <f>G369*0.2</f>
        <v>0</v>
      </c>
      <c r="H370" s="64"/>
    </row>
    <row r="371" spans="1:13" ht="15.75" thickBot="1">
      <c r="A371" s="115"/>
      <c r="B371" s="30" t="s">
        <v>37</v>
      </c>
      <c r="C371" s="26"/>
      <c r="D371" s="46"/>
      <c r="E371" s="46"/>
      <c r="F371" s="60"/>
      <c r="G371" s="116">
        <f>G370+G369</f>
        <v>0</v>
      </c>
      <c r="H371" s="64"/>
    </row>
    <row r="372" spans="1:13" ht="15.75" thickTop="1">
      <c r="A372" s="118"/>
      <c r="B372" s="12"/>
      <c r="C372" s="12"/>
      <c r="D372" s="11"/>
      <c r="E372" s="11"/>
      <c r="F372" s="54"/>
      <c r="G372" s="107"/>
      <c r="H372" s="64"/>
    </row>
    <row r="373" spans="1:13">
      <c r="A373" s="106"/>
      <c r="B373" s="12"/>
      <c r="C373" s="12"/>
      <c r="D373" s="11"/>
      <c r="E373" s="11"/>
      <c r="F373" s="54"/>
      <c r="G373" s="107"/>
      <c r="H373" s="64"/>
    </row>
    <row r="374" spans="1:13" ht="21.75" hidden="1" thickBot="1">
      <c r="A374" s="167" t="s">
        <v>401</v>
      </c>
      <c r="B374" s="168"/>
      <c r="C374" s="168" t="s">
        <v>40</v>
      </c>
      <c r="D374" s="168"/>
      <c r="E374" s="168"/>
      <c r="F374" s="168"/>
      <c r="G374" s="169"/>
      <c r="H374" s="64"/>
    </row>
    <row r="375" spans="1:13" hidden="1">
      <c r="A375" s="119" t="s">
        <v>270</v>
      </c>
      <c r="B375" s="12"/>
      <c r="C375" s="36" t="s">
        <v>400</v>
      </c>
      <c r="D375" s="43"/>
      <c r="E375" s="43"/>
      <c r="F375" s="57"/>
      <c r="G375" s="120"/>
      <c r="H375" s="64"/>
    </row>
    <row r="376" spans="1:13" hidden="1">
      <c r="A376" s="119"/>
      <c r="B376" s="12"/>
      <c r="C376" s="39" t="s">
        <v>118</v>
      </c>
      <c r="D376" s="43" t="s">
        <v>0</v>
      </c>
      <c r="E376" s="11">
        <v>1</v>
      </c>
      <c r="F376" s="57"/>
      <c r="G376" s="120">
        <f>F376*E376</f>
        <v>0</v>
      </c>
      <c r="H376" s="64"/>
    </row>
    <row r="377" spans="1:13" hidden="1">
      <c r="A377" s="119"/>
      <c r="B377" s="12"/>
      <c r="C377" s="39" t="s">
        <v>402</v>
      </c>
      <c r="D377" s="43" t="s">
        <v>0</v>
      </c>
      <c r="E377" s="11">
        <v>1</v>
      </c>
      <c r="F377" s="57"/>
      <c r="G377" s="120">
        <f>F377*E377</f>
        <v>0</v>
      </c>
      <c r="H377" s="64"/>
    </row>
    <row r="378" spans="1:13" ht="15.75" hidden="1" thickBot="1">
      <c r="A378" s="119"/>
      <c r="B378" s="12"/>
      <c r="C378" s="39" t="s">
        <v>403</v>
      </c>
      <c r="D378" s="43" t="s">
        <v>0</v>
      </c>
      <c r="E378" s="11">
        <v>1</v>
      </c>
      <c r="F378" s="57"/>
      <c r="G378" s="120">
        <f>F378*E378</f>
        <v>0</v>
      </c>
      <c r="H378" s="64"/>
    </row>
    <row r="379" spans="1:13" ht="18.75" hidden="1" thickBot="1">
      <c r="A379" s="121"/>
      <c r="B379" s="170" t="str">
        <f>CONCATENATE("TOTAL ",A374)</f>
        <v>TOTAL OPTION moins value : 20 % d'équipements conservés</v>
      </c>
      <c r="C379" s="171"/>
      <c r="D379" s="171"/>
      <c r="E379" s="171"/>
      <c r="F379" s="172"/>
      <c r="G379" s="122">
        <f>SUBTOTAL(109,G376:G378)</f>
        <v>0</v>
      </c>
      <c r="H379" s="64"/>
    </row>
    <row r="380" spans="1:13" hidden="1">
      <c r="A380" s="106"/>
      <c r="B380" s="12"/>
      <c r="C380" s="12"/>
      <c r="D380" s="11"/>
      <c r="E380" s="11"/>
      <c r="F380" s="54"/>
      <c r="G380" s="107"/>
      <c r="J380" s="85"/>
      <c r="K380"/>
      <c r="L380"/>
      <c r="M380"/>
    </row>
    <row r="381" spans="1:13" ht="15.75" hidden="1" thickBot="1">
      <c r="A381" s="106"/>
      <c r="B381" s="12"/>
      <c r="C381" s="12"/>
      <c r="D381" s="11"/>
      <c r="E381" s="11"/>
      <c r="F381" s="54"/>
      <c r="G381" s="107"/>
      <c r="H381" s="64"/>
      <c r="J381" s="86"/>
      <c r="K381"/>
      <c r="L381"/>
      <c r="M381"/>
    </row>
    <row r="382" spans="1:13" ht="21.75" hidden="1" thickBot="1">
      <c r="A382" s="167" t="s">
        <v>404</v>
      </c>
      <c r="B382" s="168"/>
      <c r="C382" s="168"/>
      <c r="D382" s="168"/>
      <c r="E382" s="168"/>
      <c r="F382" s="168"/>
      <c r="G382" s="169"/>
      <c r="H382" s="64"/>
      <c r="J382" s="86"/>
      <c r="K382"/>
      <c r="L382"/>
      <c r="M382"/>
    </row>
    <row r="383" spans="1:13" ht="15.75" hidden="1" thickBot="1">
      <c r="A383" s="108"/>
      <c r="B383" s="14"/>
      <c r="C383" s="14"/>
      <c r="D383" s="13"/>
      <c r="E383" s="13"/>
      <c r="F383" s="55"/>
      <c r="G383" s="109"/>
      <c r="H383" s="65"/>
      <c r="J383" s="86"/>
      <c r="K383"/>
      <c r="L383"/>
      <c r="M383"/>
    </row>
    <row r="384" spans="1:13" ht="15.75" hidden="1" thickTop="1">
      <c r="A384" s="110"/>
      <c r="B384" s="28"/>
      <c r="C384" s="89" t="str">
        <f>B46</f>
        <v>TOTAL 1. OBJET DE DOCUMENTS</v>
      </c>
      <c r="D384" s="44"/>
      <c r="E384" s="44"/>
      <c r="F384" s="58"/>
      <c r="G384" s="111">
        <f>G46</f>
        <v>0</v>
      </c>
      <c r="H384" s="66"/>
      <c r="J384" s="86"/>
      <c r="K384"/>
      <c r="L384"/>
      <c r="M384"/>
    </row>
    <row r="385" spans="1:13" hidden="1">
      <c r="A385" s="112"/>
      <c r="B385" s="76"/>
      <c r="C385" s="148" t="str">
        <f>B56</f>
        <v>TOTAL 2. DONNEES DE BASE</v>
      </c>
      <c r="D385" s="45"/>
      <c r="E385" s="45"/>
      <c r="F385" s="59"/>
      <c r="G385" s="113">
        <f>G56</f>
        <v>0</v>
      </c>
      <c r="H385" s="66"/>
      <c r="J385" s="86"/>
      <c r="K385"/>
      <c r="L385"/>
      <c r="M385"/>
    </row>
    <row r="386" spans="1:13" hidden="1">
      <c r="A386" s="112"/>
      <c r="B386" s="76"/>
      <c r="C386" s="90" t="str">
        <f>B66</f>
        <v>TOTAL 3. TRAVAUX PRÉPARATOIRES</v>
      </c>
      <c r="D386" s="45"/>
      <c r="E386" s="45"/>
      <c r="F386" s="59"/>
      <c r="G386" s="113">
        <f>G66</f>
        <v>0</v>
      </c>
      <c r="H386" s="66"/>
    </row>
    <row r="387" spans="1:13" hidden="1">
      <c r="A387" s="112"/>
      <c r="B387" s="76"/>
      <c r="C387" s="90" t="str">
        <f>B236</f>
        <v>TOTAL 4. CHAUFFAGE CLIMATISATION VENTILATION DÉSENFUMAGE</v>
      </c>
      <c r="D387" s="45"/>
      <c r="E387" s="45"/>
      <c r="F387" s="59"/>
      <c r="G387" s="113">
        <f>G236-G379</f>
        <v>0</v>
      </c>
      <c r="H387" s="66"/>
    </row>
    <row r="388" spans="1:13" hidden="1">
      <c r="A388" s="114"/>
      <c r="B388" s="29"/>
      <c r="C388" s="91" t="str">
        <f>B309</f>
        <v>TOTAL 5. PLOMBERIE</v>
      </c>
      <c r="D388" s="45"/>
      <c r="E388" s="45"/>
      <c r="F388" s="59"/>
      <c r="G388" s="113">
        <f>G309</f>
        <v>0</v>
      </c>
      <c r="H388" s="66"/>
      <c r="J388" s="68"/>
    </row>
    <row r="389" spans="1:13" hidden="1">
      <c r="A389" s="114"/>
      <c r="B389" s="29"/>
      <c r="C389" s="91" t="str">
        <f>B338</f>
        <v>TOTAL 6. FLUIDES MÉDICAUX</v>
      </c>
      <c r="D389" s="45"/>
      <c r="E389" s="45"/>
      <c r="F389" s="59"/>
      <c r="G389" s="113">
        <f>G338</f>
        <v>0</v>
      </c>
      <c r="H389" s="66"/>
    </row>
    <row r="390" spans="1:13" ht="15.75" hidden="1" thickBot="1">
      <c r="A390" s="115"/>
      <c r="B390" s="30"/>
      <c r="C390" s="92" t="str">
        <f>B356</f>
        <v>TOTAL 7. GTC</v>
      </c>
      <c r="D390" s="46"/>
      <c r="E390" s="46"/>
      <c r="F390" s="60"/>
      <c r="G390" s="116">
        <f>G356</f>
        <v>0</v>
      </c>
      <c r="H390" s="66"/>
    </row>
    <row r="391" spans="1:13" ht="16.5" hidden="1" thickTop="1" thickBot="1">
      <c r="A391" s="117"/>
      <c r="B391" s="16"/>
      <c r="C391" s="16"/>
      <c r="D391" s="15"/>
      <c r="E391" s="15"/>
      <c r="F391" s="57"/>
      <c r="G391" s="113"/>
      <c r="H391" s="64"/>
    </row>
    <row r="392" spans="1:13" ht="15.75" hidden="1" thickTop="1">
      <c r="A392" s="110"/>
      <c r="B392" s="28" t="s">
        <v>38</v>
      </c>
      <c r="C392" s="27"/>
      <c r="D392" s="44"/>
      <c r="E392" s="44"/>
      <c r="F392" s="58"/>
      <c r="G392" s="111">
        <f>SUM(G384:G390)</f>
        <v>0</v>
      </c>
      <c r="H392" s="64"/>
    </row>
    <row r="393" spans="1:13" hidden="1">
      <c r="A393" s="114"/>
      <c r="B393" s="29" t="s">
        <v>36</v>
      </c>
      <c r="C393" s="25"/>
      <c r="D393" s="45"/>
      <c r="E393" s="45"/>
      <c r="F393" s="59"/>
      <c r="G393" s="107">
        <f>G392*0.2</f>
        <v>0</v>
      </c>
      <c r="H393" s="64"/>
    </row>
    <row r="394" spans="1:13" ht="15.75" hidden="1" thickBot="1">
      <c r="A394" s="115"/>
      <c r="B394" s="30" t="s">
        <v>37</v>
      </c>
      <c r="C394" s="26"/>
      <c r="D394" s="46"/>
      <c r="E394" s="46"/>
      <c r="F394" s="60"/>
      <c r="G394" s="116">
        <f>G393+G392</f>
        <v>0</v>
      </c>
      <c r="H394" s="64"/>
    </row>
    <row r="395" spans="1:13" ht="15.75" thickBot="1">
      <c r="A395" s="22"/>
      <c r="B395" s="14"/>
      <c r="C395" s="14"/>
      <c r="D395" s="13"/>
      <c r="E395" s="13"/>
      <c r="F395" s="55"/>
      <c r="G395" s="55"/>
      <c r="H395" s="64"/>
    </row>
    <row r="396" spans="1:13" ht="15.75" thickBot="1">
      <c r="A396" s="161" t="s">
        <v>440</v>
      </c>
      <c r="B396" s="162"/>
      <c r="C396" s="162"/>
      <c r="D396" s="162"/>
      <c r="E396" s="162"/>
      <c r="F396" s="162"/>
      <c r="G396" s="186"/>
      <c r="H396" s="64"/>
    </row>
    <row r="397" spans="1:13" ht="15.75" thickBot="1">
      <c r="A397" s="183" t="s">
        <v>436</v>
      </c>
      <c r="B397" s="184"/>
      <c r="C397" s="184"/>
      <c r="D397" s="184"/>
      <c r="E397" s="184"/>
      <c r="F397" s="184"/>
      <c r="G397" s="185"/>
      <c r="H397" s="64"/>
    </row>
    <row r="398" spans="1:13" ht="19.5" thickBot="1">
      <c r="A398" s="149" t="s">
        <v>422</v>
      </c>
      <c r="B398" s="16" t="s">
        <v>416</v>
      </c>
      <c r="D398" s="150" t="s">
        <v>418</v>
      </c>
      <c r="E398" s="150">
        <v>1</v>
      </c>
      <c r="F398" s="57"/>
      <c r="G398" s="113">
        <f>G58</f>
        <v>0</v>
      </c>
      <c r="H398" s="65"/>
    </row>
    <row r="399" spans="1:13" s="9" customFormat="1" ht="15.75" hidden="1" thickBot="1">
      <c r="A399" s="94" t="s">
        <v>411</v>
      </c>
      <c r="C399" s="95" t="s">
        <v>413</v>
      </c>
      <c r="D399" s="99">
        <v>1</v>
      </c>
      <c r="E399" s="100"/>
      <c r="F399" s="11"/>
      <c r="G399" s="62"/>
    </row>
    <row r="400" spans="1:13" s="9" customFormat="1" ht="15.75" hidden="1" thickBot="1">
      <c r="A400" s="94" t="s">
        <v>412</v>
      </c>
      <c r="B400" s="12"/>
      <c r="C400" s="94" t="s">
        <v>414</v>
      </c>
      <c r="E400" s="11"/>
      <c r="F400" s="177" t="s">
        <v>421</v>
      </c>
      <c r="G400" s="178"/>
    </row>
    <row r="401" spans="1:10" s="9" customFormat="1" ht="15.75" hidden="1" thickBot="1">
      <c r="A401" s="101"/>
      <c r="C401" s="12"/>
      <c r="E401" s="11"/>
      <c r="F401" s="179">
        <v>1</v>
      </c>
      <c r="G401" s="181" t="s">
        <v>419</v>
      </c>
      <c r="H401" s="96" t="s">
        <v>420</v>
      </c>
    </row>
    <row r="402" spans="1:10" s="9" customFormat="1" ht="15.75" hidden="1" thickBot="1">
      <c r="A402" s="94" t="s">
        <v>412</v>
      </c>
      <c r="C402" s="12"/>
      <c r="E402" s="11" t="s">
        <v>418</v>
      </c>
      <c r="F402" s="180"/>
      <c r="G402" s="182"/>
      <c r="H402" s="97" t="s">
        <v>419</v>
      </c>
    </row>
    <row r="403" spans="1:10" s="9" customFormat="1" ht="15.75" hidden="1" thickBot="1">
      <c r="A403" s="15"/>
      <c r="B403" s="12"/>
      <c r="C403" s="12"/>
      <c r="D403" s="11"/>
      <c r="E403" s="11"/>
      <c r="F403" s="54"/>
      <c r="G403" s="63"/>
      <c r="I403" s="98" t="s">
        <v>415</v>
      </c>
      <c r="J403" s="9" t="s">
        <v>417</v>
      </c>
    </row>
    <row r="404" spans="1:10" ht="19.5" thickBot="1">
      <c r="A404" s="21" t="s">
        <v>423</v>
      </c>
      <c r="B404" s="12" t="s">
        <v>424</v>
      </c>
      <c r="D404" s="100" t="s">
        <v>418</v>
      </c>
      <c r="E404" s="100">
        <v>1</v>
      </c>
      <c r="F404" s="54"/>
      <c r="G404" s="113">
        <f>G251-G394</f>
        <v>0</v>
      </c>
      <c r="H404" s="65"/>
    </row>
    <row r="405" spans="1:10" s="9" customFormat="1" ht="15.75" hidden="1" thickBot="1">
      <c r="A405" s="94" t="s">
        <v>411</v>
      </c>
      <c r="C405" s="95" t="s">
        <v>413</v>
      </c>
      <c r="D405" s="99">
        <v>1</v>
      </c>
      <c r="E405" s="100" t="s">
        <v>418</v>
      </c>
      <c r="F405" s="11"/>
      <c r="G405" s="62"/>
    </row>
    <row r="406" spans="1:10" s="9" customFormat="1" ht="15.75" hidden="1" thickBot="1">
      <c r="A406" s="94" t="s">
        <v>412</v>
      </c>
      <c r="B406" s="12"/>
      <c r="C406" s="94" t="s">
        <v>414</v>
      </c>
      <c r="E406" s="11"/>
      <c r="F406" s="177" t="s">
        <v>421</v>
      </c>
      <c r="G406" s="178"/>
    </row>
    <row r="407" spans="1:10" s="9" customFormat="1" ht="15.75" hidden="1" thickBot="1">
      <c r="A407" s="101"/>
      <c r="C407" s="12"/>
      <c r="E407" s="11"/>
      <c r="F407" s="179">
        <v>1</v>
      </c>
      <c r="G407" s="181" t="s">
        <v>419</v>
      </c>
      <c r="H407" s="96" t="s">
        <v>420</v>
      </c>
    </row>
    <row r="408" spans="1:10" s="9" customFormat="1" ht="15.75" hidden="1" thickBot="1">
      <c r="A408" s="94" t="s">
        <v>412</v>
      </c>
      <c r="C408" s="12"/>
      <c r="E408" s="11" t="s">
        <v>418</v>
      </c>
      <c r="F408" s="180"/>
      <c r="G408" s="182"/>
      <c r="H408" s="97" t="s">
        <v>419</v>
      </c>
    </row>
    <row r="409" spans="1:10" s="9" customFormat="1" ht="15.75" hidden="1" thickBot="1">
      <c r="A409" s="15"/>
      <c r="B409" s="12"/>
      <c r="C409" s="12"/>
      <c r="D409" s="11"/>
      <c r="E409" s="11"/>
      <c r="F409" s="54"/>
      <c r="G409" s="63"/>
      <c r="I409" s="98" t="s">
        <v>415</v>
      </c>
      <c r="J409" s="9" t="s">
        <v>417</v>
      </c>
    </row>
    <row r="410" spans="1:10" ht="19.5" thickBot="1">
      <c r="A410" s="21" t="s">
        <v>427</v>
      </c>
      <c r="B410" s="12" t="s">
        <v>425</v>
      </c>
      <c r="D410" s="100" t="s">
        <v>418</v>
      </c>
      <c r="E410" s="100">
        <v>1</v>
      </c>
      <c r="F410" s="54"/>
      <c r="G410" s="113">
        <f>G257-G402</f>
        <v>0</v>
      </c>
      <c r="H410" s="65"/>
    </row>
    <row r="411" spans="1:10" s="9" customFormat="1" ht="15.75" hidden="1" thickBot="1">
      <c r="A411" s="94" t="s">
        <v>411</v>
      </c>
      <c r="C411" s="95" t="s">
        <v>413</v>
      </c>
      <c r="D411" s="99">
        <v>1</v>
      </c>
      <c r="E411" s="100" t="s">
        <v>418</v>
      </c>
      <c r="F411" s="11"/>
      <c r="G411" s="62"/>
    </row>
    <row r="412" spans="1:10" s="9" customFormat="1" ht="15.75" hidden="1" thickBot="1">
      <c r="A412" s="94" t="s">
        <v>412</v>
      </c>
      <c r="B412" s="12"/>
      <c r="C412" s="94" t="s">
        <v>414</v>
      </c>
      <c r="E412" s="11"/>
      <c r="F412" s="177" t="s">
        <v>421</v>
      </c>
      <c r="G412" s="178"/>
    </row>
    <row r="413" spans="1:10" s="9" customFormat="1" ht="15.75" hidden="1" thickBot="1">
      <c r="A413" s="101"/>
      <c r="C413" s="12"/>
      <c r="E413" s="11"/>
      <c r="F413" s="179">
        <v>1</v>
      </c>
      <c r="G413" s="181" t="s">
        <v>419</v>
      </c>
      <c r="H413" s="96" t="s">
        <v>420</v>
      </c>
    </row>
    <row r="414" spans="1:10" s="9" customFormat="1" ht="15.75" hidden="1" thickBot="1">
      <c r="A414" s="94" t="s">
        <v>412</v>
      </c>
      <c r="C414" s="12"/>
      <c r="E414" s="11" t="s">
        <v>418</v>
      </c>
      <c r="F414" s="180"/>
      <c r="G414" s="182"/>
      <c r="H414" s="97" t="s">
        <v>419</v>
      </c>
    </row>
    <row r="415" spans="1:10" s="9" customFormat="1" ht="15.75" hidden="1" thickBot="1">
      <c r="A415" s="15"/>
      <c r="B415" s="12"/>
      <c r="C415" s="12"/>
      <c r="D415" s="11"/>
      <c r="E415" s="11"/>
      <c r="F415" s="54"/>
      <c r="G415" s="63"/>
      <c r="I415" s="98" t="s">
        <v>415</v>
      </c>
      <c r="J415" s="9" t="s">
        <v>417</v>
      </c>
    </row>
    <row r="416" spans="1:10" ht="19.5" thickBot="1">
      <c r="A416" s="21" t="s">
        <v>428</v>
      </c>
      <c r="B416" s="12" t="s">
        <v>426</v>
      </c>
      <c r="D416" s="100" t="s">
        <v>418</v>
      </c>
      <c r="E416" s="100">
        <v>1</v>
      </c>
      <c r="F416" s="54"/>
      <c r="G416" s="116">
        <f>G411+G410</f>
        <v>0</v>
      </c>
      <c r="H416" s="65"/>
    </row>
    <row r="417" spans="1:10" ht="34.5" customHeight="1" thickTop="1" thickBot="1">
      <c r="A417" s="21" t="s">
        <v>437</v>
      </c>
      <c r="B417" s="151" t="s">
        <v>444</v>
      </c>
      <c r="C417" s="152"/>
      <c r="D417" s="100" t="s">
        <v>1</v>
      </c>
      <c r="E417" s="100">
        <v>4</v>
      </c>
      <c r="F417" s="54"/>
      <c r="G417" s="116">
        <f>G412+G411</f>
        <v>0</v>
      </c>
      <c r="H417" s="65"/>
    </row>
    <row r="418" spans="1:10" ht="30.75" customHeight="1" thickTop="1" thickBot="1">
      <c r="A418" s="21" t="s">
        <v>438</v>
      </c>
      <c r="B418" s="151" t="s">
        <v>445</v>
      </c>
      <c r="C418" s="152"/>
      <c r="D418" s="100" t="s">
        <v>7</v>
      </c>
      <c r="E418" s="100">
        <v>20</v>
      </c>
      <c r="F418" s="54"/>
      <c r="G418" s="116">
        <f>G413+G412</f>
        <v>0</v>
      </c>
      <c r="H418" s="65"/>
    </row>
    <row r="419" spans="1:10" ht="32.25" customHeight="1" thickTop="1" thickBot="1">
      <c r="A419" s="21" t="s">
        <v>439</v>
      </c>
      <c r="B419" s="153" t="s">
        <v>446</v>
      </c>
      <c r="C419" s="154"/>
      <c r="D419" s="100" t="s">
        <v>7</v>
      </c>
      <c r="E419" s="100">
        <v>20</v>
      </c>
      <c r="F419" s="54"/>
      <c r="G419" s="116">
        <f>G414+G413</f>
        <v>0</v>
      </c>
      <c r="H419" s="65"/>
    </row>
    <row r="420" spans="1:10" s="9" customFormat="1" ht="15.75" hidden="1" thickBot="1">
      <c r="A420" s="94" t="s">
        <v>411</v>
      </c>
      <c r="C420" s="95" t="s">
        <v>413</v>
      </c>
      <c r="D420" s="99">
        <v>1</v>
      </c>
      <c r="E420" s="100" t="s">
        <v>418</v>
      </c>
      <c r="F420" s="11"/>
      <c r="G420" s="62"/>
    </row>
    <row r="421" spans="1:10" s="9" customFormat="1" ht="15.75" hidden="1" thickBot="1">
      <c r="A421" s="94" t="s">
        <v>412</v>
      </c>
      <c r="B421" s="12"/>
      <c r="C421" s="94" t="s">
        <v>414</v>
      </c>
      <c r="E421" s="11"/>
      <c r="F421" s="177" t="s">
        <v>421</v>
      </c>
      <c r="G421" s="178"/>
    </row>
    <row r="422" spans="1:10" s="9" customFormat="1" hidden="1">
      <c r="A422" s="101"/>
      <c r="C422" s="12"/>
      <c r="E422" s="11"/>
      <c r="F422" s="179">
        <v>1</v>
      </c>
      <c r="G422" s="181" t="s">
        <v>419</v>
      </c>
      <c r="H422" s="96" t="s">
        <v>420</v>
      </c>
    </row>
    <row r="423" spans="1:10" s="9" customFormat="1" ht="15.75" hidden="1" thickBot="1">
      <c r="A423" s="94" t="s">
        <v>412</v>
      </c>
      <c r="C423" s="12"/>
      <c r="E423" s="11" t="s">
        <v>418</v>
      </c>
      <c r="F423" s="180"/>
      <c r="G423" s="182"/>
      <c r="H423" s="97" t="s">
        <v>419</v>
      </c>
    </row>
    <row r="424" spans="1:10" s="9" customFormat="1" hidden="1">
      <c r="A424" s="15"/>
      <c r="B424" s="12"/>
      <c r="C424" s="12"/>
      <c r="D424" s="11"/>
      <c r="E424" s="11"/>
      <c r="F424" s="54"/>
      <c r="G424" s="63"/>
      <c r="I424" s="98" t="s">
        <v>415</v>
      </c>
      <c r="J424" s="9" t="s">
        <v>417</v>
      </c>
    </row>
    <row r="425" spans="1:10" s="9" customFormat="1" ht="15.75" thickTop="1">
      <c r="A425" s="15"/>
      <c r="B425" s="12"/>
      <c r="C425" s="12"/>
      <c r="D425" s="11"/>
      <c r="E425" s="11"/>
      <c r="F425" s="54"/>
      <c r="G425" s="62"/>
    </row>
    <row r="426" spans="1:10" s="9" customFormat="1">
      <c r="A426" s="15"/>
      <c r="B426" s="12"/>
      <c r="C426" s="12"/>
      <c r="D426" s="11"/>
      <c r="E426" s="11"/>
      <c r="F426" s="54"/>
      <c r="G426" s="62"/>
    </row>
    <row r="427" spans="1:10" s="9" customFormat="1">
      <c r="A427" s="15"/>
      <c r="B427" s="12"/>
      <c r="C427" s="12"/>
      <c r="D427" s="11"/>
      <c r="E427" s="11"/>
      <c r="F427" s="54"/>
      <c r="G427" s="62"/>
    </row>
    <row r="428" spans="1:10" s="9" customFormat="1">
      <c r="A428" s="15"/>
      <c r="B428" s="12"/>
      <c r="C428" s="12"/>
      <c r="D428" s="11"/>
      <c r="E428" s="11"/>
      <c r="F428" s="54"/>
      <c r="G428" s="62"/>
    </row>
    <row r="429" spans="1:10" s="9" customFormat="1">
      <c r="A429" s="15"/>
      <c r="B429" s="12"/>
      <c r="C429" s="12"/>
      <c r="D429" s="11"/>
      <c r="E429" s="11"/>
      <c r="F429" s="54"/>
      <c r="G429" s="62"/>
    </row>
    <row r="430" spans="1:10" s="9" customFormat="1">
      <c r="A430" s="15"/>
      <c r="B430" s="12"/>
      <c r="C430" s="12"/>
      <c r="D430" s="11"/>
      <c r="E430" s="11"/>
      <c r="F430" s="54"/>
      <c r="G430" s="62"/>
    </row>
    <row r="431" spans="1:10" s="9" customFormat="1">
      <c r="A431" s="15"/>
      <c r="B431" s="12"/>
      <c r="C431" s="12"/>
      <c r="D431" s="11"/>
      <c r="E431" s="11"/>
      <c r="F431" s="54"/>
      <c r="G431" s="62"/>
    </row>
    <row r="432" spans="1:10" s="9" customFormat="1">
      <c r="F432" s="18"/>
      <c r="G432" s="35"/>
    </row>
    <row r="433" spans="6:7" s="9" customFormat="1">
      <c r="F433" s="18"/>
      <c r="G433" s="35"/>
    </row>
    <row r="434" spans="6:7" s="9" customFormat="1">
      <c r="F434" s="18"/>
      <c r="G434" s="35"/>
    </row>
  </sheetData>
  <mergeCells count="38">
    <mergeCell ref="G413:G414"/>
    <mergeCell ref="K351:K352"/>
    <mergeCell ref="L351:L352"/>
    <mergeCell ref="M351:M354"/>
    <mergeCell ref="F421:G421"/>
    <mergeCell ref="F422:F423"/>
    <mergeCell ref="G422:G423"/>
    <mergeCell ref="G401:G402"/>
    <mergeCell ref="F400:G400"/>
    <mergeCell ref="F401:F402"/>
    <mergeCell ref="F406:G406"/>
    <mergeCell ref="F407:F408"/>
    <mergeCell ref="G407:G408"/>
    <mergeCell ref="A397:G397"/>
    <mergeCell ref="A396:G396"/>
    <mergeCell ref="F412:G412"/>
    <mergeCell ref="F413:F414"/>
    <mergeCell ref="A374:G374"/>
    <mergeCell ref="B379:F379"/>
    <mergeCell ref="B356:F356"/>
    <mergeCell ref="J351:J352"/>
    <mergeCell ref="J353:J354"/>
    <mergeCell ref="B417:C417"/>
    <mergeCell ref="B418:C418"/>
    <mergeCell ref="B419:C419"/>
    <mergeCell ref="A5:G5"/>
    <mergeCell ref="A7:G7"/>
    <mergeCell ref="D9:G9"/>
    <mergeCell ref="A11:G11"/>
    <mergeCell ref="A8:G8"/>
    <mergeCell ref="A382:G382"/>
    <mergeCell ref="B46:F46"/>
    <mergeCell ref="B66:F66"/>
    <mergeCell ref="B236:F236"/>
    <mergeCell ref="B309:F309"/>
    <mergeCell ref="B338:F338"/>
    <mergeCell ref="B56:F56"/>
    <mergeCell ref="A359:G359"/>
  </mergeCells>
  <pageMargins left="0.23622047244094491" right="0.23622047244094491" top="0.74803149606299213" bottom="0.74803149606299213" header="0.31496062992125984" footer="0.31496062992125984"/>
  <pageSetup paperSize="9" scale="67" fitToHeight="0" orientation="portrait" r:id="rId1"/>
  <rowBreaks count="8" manualBreakCount="8">
    <brk id="47" max="7" man="1"/>
    <brk id="93" max="7" man="1"/>
    <brk id="143" max="7" man="1"/>
    <brk id="193" max="7" man="1"/>
    <brk id="243" max="7" man="1"/>
    <brk id="294" max="7" man="1"/>
    <brk id="339" max="7" man="1"/>
    <brk id="381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PDG</vt:lpstr>
      <vt:lpstr>DPGF CVC-PLB </vt:lpstr>
      <vt:lpstr>'DPGF CVC-PLB '!Impression_des_titres</vt:lpstr>
      <vt:lpstr>'DPGF CVC-PLB '!Zone_d_impression</vt:lpstr>
      <vt:lpstr>PDG!Zone_d_impression</vt:lpstr>
    </vt:vector>
  </TitlesOfParts>
  <Company>EGLG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ThermExcel, HydroWater</dc:title>
  <dc:subject>Dimensionnement des réseaux de transport des effluents</dc:subject>
  <dc:creator>Jean Yves MESSE - Site internet : www.thermexcel.com</dc:creator>
  <cp:keywords>ThermExcel, Evacuations, Assainissement gravitaire, eaux usées, Réseaux gravitaires,Reynold,viscosité,dynamique</cp:keywords>
  <dc:description>Programme de calcul sur excel. Il permet de dimensionner et d'effectuer le calcul des pertes de charge sur les réseaux hydrauliques.</dc:description>
  <cp:lastModifiedBy>GARCIN, Laetitia</cp:lastModifiedBy>
  <cp:lastPrinted>2025-12-02T16:00:19Z</cp:lastPrinted>
  <dcterms:created xsi:type="dcterms:W3CDTF">2019-03-12T16:37:26Z</dcterms:created>
  <dcterms:modified xsi:type="dcterms:W3CDTF">2025-12-02T16:09:15Z</dcterms:modified>
  <cp:category>Excel, programmation VBA</cp:category>
</cp:coreProperties>
</file>